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13MODEL" sheetId="1" r:id="rId2"/>
  </sheets>
  <calcPr calcId="152511"/>
</workbook>
</file>

<file path=xl/calcChain.xml><?xml version="1.0" encoding="utf-8"?>
<calcChain xmlns="http://schemas.openxmlformats.org/spreadsheetml/2006/main">
  <c r="D41" i="1" l="1"/>
  <c r="E41" i="1"/>
  <c r="D44" i="1"/>
  <c r="D45" i="1" s="1"/>
  <c r="F145" i="1" s="1"/>
  <c r="E44" i="1"/>
  <c r="D52" i="1"/>
  <c r="E52" i="1"/>
  <c r="E95" i="1" s="1"/>
  <c r="E91" i="1"/>
  <c r="D55" i="1"/>
  <c r="D95" i="1" s="1"/>
  <c r="E55" i="1"/>
  <c r="E57" i="1"/>
  <c r="E94" i="1" s="1"/>
  <c r="D66" i="1"/>
  <c r="D99" i="1" s="1"/>
  <c r="E66" i="1"/>
  <c r="D77" i="1"/>
  <c r="E77" i="1"/>
  <c r="D92" i="1"/>
  <c r="D101" i="1"/>
  <c r="E101" i="1"/>
  <c r="D103" i="1"/>
  <c r="E103" i="1"/>
  <c r="C147" i="1"/>
  <c r="C122" i="1" s="1"/>
  <c r="D147" i="1"/>
  <c r="E147" i="1"/>
  <c r="F147" i="1"/>
  <c r="D163" i="1"/>
  <c r="E163" i="1"/>
  <c r="D164" i="1"/>
  <c r="E164" i="1"/>
  <c r="D165" i="1"/>
  <c r="E165" i="1"/>
  <c r="D166" i="1"/>
  <c r="E166" i="1"/>
  <c r="D167" i="1"/>
  <c r="F167" i="1"/>
  <c r="D168" i="1"/>
  <c r="E168" i="1"/>
  <c r="D169" i="1"/>
  <c r="E169" i="1"/>
  <c r="F170" i="1"/>
  <c r="D174" i="1"/>
  <c r="E174" i="1"/>
  <c r="D175" i="1"/>
  <c r="E175" i="1"/>
  <c r="D176" i="1"/>
  <c r="E176" i="1"/>
  <c r="D177" i="1"/>
  <c r="E177" i="1"/>
  <c r="F178" i="1"/>
  <c r="D179" i="1"/>
  <c r="E179" i="1"/>
  <c r="D180" i="1"/>
  <c r="E180" i="1"/>
  <c r="E181" i="1"/>
  <c r="F181" i="1"/>
  <c r="D182" i="1"/>
  <c r="E182" i="1"/>
  <c r="F183" i="1"/>
  <c r="D190" i="1"/>
  <c r="E190" i="1"/>
  <c r="D191" i="1"/>
  <c r="D193" i="1" s="1"/>
  <c r="E191" i="1"/>
  <c r="D192" i="1"/>
  <c r="E192" i="1"/>
  <c r="F193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F204" i="1"/>
  <c r="F217" i="1"/>
  <c r="F219" i="1"/>
  <c r="F220" i="1"/>
  <c r="D221" i="1"/>
  <c r="E221" i="1"/>
  <c r="F222" i="1"/>
  <c r="F223" i="1"/>
  <c r="D224" i="1"/>
  <c r="D225" i="1" s="1"/>
  <c r="E224" i="1"/>
  <c r="F228" i="1"/>
  <c r="F229" i="1"/>
  <c r="F230" i="1"/>
  <c r="F231" i="1"/>
  <c r="D232" i="1"/>
  <c r="E232" i="1"/>
  <c r="F233" i="1"/>
  <c r="F234" i="1"/>
  <c r="D235" i="1"/>
  <c r="E235" i="1"/>
  <c r="F236" i="1"/>
  <c r="F243" i="1"/>
  <c r="F244" i="1"/>
  <c r="F245" i="1"/>
  <c r="D246" i="1"/>
  <c r="E246" i="1"/>
  <c r="F248" i="1"/>
  <c r="F249" i="1"/>
  <c r="F250" i="1"/>
  <c r="F251" i="1"/>
  <c r="F252" i="1"/>
  <c r="F253" i="1"/>
  <c r="F254" i="1"/>
  <c r="F255" i="1"/>
  <c r="F256" i="1"/>
  <c r="D257" i="1"/>
  <c r="E257" i="1"/>
  <c r="E193" i="1" l="1"/>
  <c r="E78" i="1"/>
  <c r="E89" i="1" s="1"/>
  <c r="E99" i="1"/>
  <c r="F246" i="1"/>
  <c r="F171" i="1"/>
  <c r="D258" i="1"/>
  <c r="E204" i="1"/>
  <c r="D78" i="1"/>
  <c r="D96" i="1" s="1"/>
  <c r="D237" i="1"/>
  <c r="D204" i="1"/>
  <c r="D205" i="1" s="1"/>
  <c r="E170" i="1"/>
  <c r="E167" i="1"/>
  <c r="E171" i="1" s="1"/>
  <c r="D57" i="1"/>
  <c r="D100" i="1" s="1"/>
  <c r="E145" i="1" s="1"/>
  <c r="E96" i="1"/>
  <c r="E87" i="1"/>
  <c r="D146" i="1" s="1"/>
  <c r="E97" i="1"/>
  <c r="F235" i="1"/>
  <c r="F232" i="1"/>
  <c r="F205" i="1"/>
  <c r="D170" i="1"/>
  <c r="E92" i="1"/>
  <c r="E205" i="1"/>
  <c r="E258" i="1"/>
  <c r="F258" i="1" s="1"/>
  <c r="D181" i="1"/>
  <c r="E178" i="1"/>
  <c r="E183" i="1" s="1"/>
  <c r="E100" i="1"/>
  <c r="E146" i="1" s="1"/>
  <c r="D94" i="1"/>
  <c r="E45" i="1"/>
  <c r="F146" i="1" s="1"/>
  <c r="E237" i="1"/>
  <c r="C121" i="1"/>
  <c r="F224" i="1"/>
  <c r="E225" i="1"/>
  <c r="F225" i="1" s="1"/>
  <c r="D178" i="1"/>
  <c r="D183" i="1" s="1"/>
  <c r="E88" i="1"/>
  <c r="D171" i="1"/>
  <c r="F257" i="1"/>
  <c r="F221" i="1"/>
  <c r="D91" i="1"/>
  <c r="D88" i="1" l="1"/>
  <c r="D97" i="1"/>
  <c r="F237" i="1"/>
  <c r="D87" i="1"/>
  <c r="D145" i="1" s="1"/>
  <c r="C145" i="1" s="1"/>
  <c r="B122" i="1" s="1"/>
  <c r="D89" i="1"/>
  <c r="C146" i="1"/>
  <c r="B121" i="1" s="1"/>
</calcChain>
</file>

<file path=xl/comments1.xml><?xml version="1.0" encoding="utf-8"?>
<comments xmlns="http://schemas.openxmlformats.org/spreadsheetml/2006/main">
  <authors>
    <author>UF User</author>
  </authors>
  <commentList>
    <comment ref="D101" authorId="0" shapeId="0">
      <text>
        <r>
          <rPr>
            <b/>
            <sz val="7"/>
            <color indexed="81"/>
            <rFont val="Tahoma"/>
            <family val="2"/>
          </rPr>
          <t>Uses a 365-day year.</t>
        </r>
      </text>
    </comment>
  </commentList>
</comments>
</file>

<file path=xl/sharedStrings.xml><?xml version="1.0" encoding="utf-8"?>
<sst xmlns="http://schemas.openxmlformats.org/spreadsheetml/2006/main" count="234" uniqueCount="150">
  <si>
    <t>Assets</t>
  </si>
  <si>
    <t>Accounts receivable</t>
  </si>
  <si>
    <t>Inventories</t>
  </si>
  <si>
    <t>Total assets</t>
  </si>
  <si>
    <t>Liabilities and equity</t>
  </si>
  <si>
    <t>Accounts payable</t>
  </si>
  <si>
    <t>Notes payable</t>
  </si>
  <si>
    <t>Total liabilities and equity</t>
  </si>
  <si>
    <t>Liquidity ratios</t>
  </si>
  <si>
    <t>Industry</t>
  </si>
  <si>
    <t>Profitability ratios</t>
  </si>
  <si>
    <t>Lease payments</t>
  </si>
  <si>
    <t>Years</t>
  </si>
  <si>
    <t>ROE</t>
  </si>
  <si>
    <t>following manner:</t>
  </si>
  <si>
    <t>4.  We assume that you know the basics of Excel, but that you have not encountered some of its features or that you may need a</t>
  </si>
  <si>
    <t>if you do use the model and experiment with it, this will increase your understanding of the concepts, and it will surely help you</t>
  </si>
  <si>
    <t>(in thousands of dollars)</t>
  </si>
  <si>
    <t>Cash</t>
  </si>
  <si>
    <t>Short-term investments</t>
  </si>
  <si>
    <t>Gross plant and equipment</t>
  </si>
  <si>
    <t>Accumulated depreciation</t>
  </si>
  <si>
    <t xml:space="preserve">   Net plant and equipment</t>
  </si>
  <si>
    <t xml:space="preserve">   Total current assets</t>
  </si>
  <si>
    <t>Accrued expenses</t>
  </si>
  <si>
    <t>Current portion of long-term debt</t>
  </si>
  <si>
    <t xml:space="preserve">   Total current liabilities</t>
  </si>
  <si>
    <t>Long-term debt</t>
  </si>
  <si>
    <t>Capital lease obligations</t>
  </si>
  <si>
    <t xml:space="preserve">   Total long-term liabilities</t>
  </si>
  <si>
    <t>Net assets (equity)</t>
  </si>
  <si>
    <t>Net patient service revenue</t>
  </si>
  <si>
    <t>Premium revenue</t>
  </si>
  <si>
    <t>Other revenue</t>
  </si>
  <si>
    <t xml:space="preserve">   Total revenues</t>
  </si>
  <si>
    <t>Expenses:</t>
  </si>
  <si>
    <t xml:space="preserve">  Nursing services</t>
  </si>
  <si>
    <t xml:space="preserve">  Dietary services</t>
  </si>
  <si>
    <t xml:space="preserve">  General services</t>
  </si>
  <si>
    <t xml:space="preserve">  Administrative services</t>
  </si>
  <si>
    <t xml:space="preserve">  Employee health and welfare</t>
  </si>
  <si>
    <t xml:space="preserve">  Provision for uncollectibles</t>
  </si>
  <si>
    <t xml:space="preserve">  Provision for malpractice</t>
  </si>
  <si>
    <t xml:space="preserve">  Depreciation</t>
  </si>
  <si>
    <t xml:space="preserve">  Interest expense</t>
  </si>
  <si>
    <t xml:space="preserve">    Total expenses</t>
  </si>
  <si>
    <t>Net income</t>
  </si>
  <si>
    <t xml:space="preserve"> Industry Average</t>
  </si>
  <si>
    <t>Principal repayments</t>
  </si>
  <si>
    <t>Asset management (activity) ratios</t>
  </si>
  <si>
    <t>Note:  The red tick indicates a comment box.</t>
  </si>
  <si>
    <t xml:space="preserve">            Put pointer on cell to read comment.</t>
  </si>
  <si>
    <t>End of Model</t>
  </si>
  <si>
    <t>Debt management (capital structure) ratios</t>
  </si>
  <si>
    <t>Other ratios</t>
  </si>
  <si>
    <t>in most real world situations we would have more years of data, both for the business and for the industry.</t>
  </si>
  <si>
    <t>Bayside</t>
  </si>
  <si>
    <t>The graph below shows that Bayside's ROE is below that of the industry average, but is up.</t>
  </si>
  <si>
    <t>Bayside:</t>
  </si>
  <si>
    <t xml:space="preserve">           ROE         =</t>
  </si>
  <si>
    <t xml:space="preserve">           TATO         x</t>
  </si>
  <si>
    <t>EM</t>
  </si>
  <si>
    <t>and debt utilization.</t>
  </si>
  <si>
    <t>Common size analysis is useful when comparing businesses of different size or one business over time when the</t>
  </si>
  <si>
    <t>business is growing at a rapid rate, and hence is increasing in size.</t>
  </si>
  <si>
    <t>Bayside Memorial Hospital Balance Sheets</t>
  </si>
  <si>
    <t>Bayside Memorial Hospital Income Statements</t>
  </si>
  <si>
    <t>= Divisors</t>
  </si>
  <si>
    <t xml:space="preserve">   Here we see that Bayside</t>
  </si>
  <si>
    <t xml:space="preserve">   has fewer current assets,</t>
  </si>
  <si>
    <t xml:space="preserve">   but more fixed assets than</t>
  </si>
  <si>
    <t xml:space="preserve">   the industry.</t>
  </si>
  <si>
    <t xml:space="preserve">   has much less long-term debt,</t>
  </si>
  <si>
    <t xml:space="preserve">   but more equity than the</t>
  </si>
  <si>
    <t xml:space="preserve">   industry.</t>
  </si>
  <si>
    <t xml:space="preserve">   Bayside's revenue and</t>
  </si>
  <si>
    <t xml:space="preserve">   expense structure is</t>
  </si>
  <si>
    <t xml:space="preserve">   similar to the industry,</t>
  </si>
  <si>
    <t xml:space="preserve">   but Bayside is doing</t>
  </si>
  <si>
    <t xml:space="preserve">   expenses.</t>
  </si>
  <si>
    <t>expense items and balance sheet accounts should grow at a rate that is equal to or less than revenue growth.</t>
  </si>
  <si>
    <t xml:space="preserve"> Percentage Change</t>
  </si>
  <si>
    <t xml:space="preserve">   Compare these values with</t>
  </si>
  <si>
    <t xml:space="preserve">   Bayside's 8.7% growth in</t>
  </si>
  <si>
    <t xml:space="preserve">   revenues to get a feel for</t>
  </si>
  <si>
    <t xml:space="preserve">   need attention.</t>
  </si>
  <si>
    <t xml:space="preserve">   Bayside's dietary and </t>
  </si>
  <si>
    <t xml:space="preserve">   general services expenses</t>
  </si>
  <si>
    <t xml:space="preserve">   growing much faster than</t>
  </si>
  <si>
    <t xml:space="preserve">   revenues.</t>
  </si>
  <si>
    <t xml:space="preserve">   The growth in net income</t>
  </si>
  <si>
    <t xml:space="preserve">   is good news.</t>
  </si>
  <si>
    <t>FINANCIAL STATEMENTS</t>
  </si>
  <si>
    <t>more about the calculations in the model.</t>
  </si>
  <si>
    <t xml:space="preserve">   a better job of controlling</t>
  </si>
  <si>
    <t>Bayside Memorial Hospital: Income Statement Percentage Change Analysis</t>
  </si>
  <si>
    <t>Bayside Memorial Hospital: Balance Sheet Percentage Change Analysis</t>
  </si>
  <si>
    <t>Bayside Memorial Hospital: Common Size Income Statements</t>
  </si>
  <si>
    <t>Bayside Memorial Hospital: Common Size Balance Sheets</t>
  </si>
  <si>
    <t>when you use spreadsheet models for other purposes, especially any problem sets or cases assigned for this course.</t>
  </si>
  <si>
    <t>2.  Start by reading the chapter in its entirety.</t>
  </si>
  <si>
    <t xml:space="preserve">            TM            x</t>
  </si>
  <si>
    <t>UNDERSTANDING HEALTHCARE FINANCIAL MANAGEMENT</t>
  </si>
  <si>
    <t>Chapter 13 -- Financial Condition Analysis</t>
  </si>
  <si>
    <t>Table of Contents</t>
  </si>
  <si>
    <t>Page numbers in parentheses correspond to the textbook.</t>
  </si>
  <si>
    <t>Note: Each link takes you directly to that section in the next tab, CH13MODEL.</t>
  </si>
  <si>
    <t>in the text, see if the model has a matching calculation. Use the Table of Contents tab for improved navigation of the model.</t>
  </si>
  <si>
    <t>more about Excel at the same time you learn about financial condition analysis.</t>
  </si>
  <si>
    <t xml:space="preserve">The financial statements given below are the same as those used in the text.  </t>
  </si>
  <si>
    <t>They will provide the input into the analysis.</t>
  </si>
  <si>
    <r>
      <t>RATIO ANALYSIS</t>
    </r>
    <r>
      <rPr>
        <b/>
        <sz val="11"/>
        <color indexed="14"/>
        <rFont val="Times New Roman"/>
        <family val="1"/>
      </rPr>
      <t xml:space="preserve"> (PAGE 573)</t>
    </r>
  </si>
  <si>
    <r>
      <t>COMPARATIVE AND TREND ANALYSES</t>
    </r>
    <r>
      <rPr>
        <b/>
        <sz val="11"/>
        <color indexed="14"/>
        <rFont val="Times New Roman"/>
        <family val="1"/>
      </rPr>
      <t xml:space="preserve"> (PAGE 584)</t>
    </r>
  </si>
  <si>
    <r>
      <t>TYING THE RATIOS TOGETHER: DU PONT ANALYSIS</t>
    </r>
    <r>
      <rPr>
        <b/>
        <sz val="11"/>
        <color indexed="14"/>
        <rFont val="Times New Roman"/>
        <family val="1"/>
      </rPr>
      <t xml:space="preserve"> (PAGE 586)</t>
    </r>
  </si>
  <si>
    <r>
      <t>COMMON SIZE ANALYSIS</t>
    </r>
    <r>
      <rPr>
        <b/>
        <sz val="11"/>
        <color indexed="14"/>
        <rFont val="Times New Roman"/>
        <family val="1"/>
      </rPr>
      <t xml:space="preserve"> (PAGE 607)</t>
    </r>
  </si>
  <si>
    <r>
      <t>PERCENTAGE CHANGE ANALYSIS</t>
    </r>
    <r>
      <rPr>
        <b/>
        <sz val="11"/>
        <color indexed="14"/>
        <rFont val="Times New Roman"/>
        <family val="1"/>
      </rPr>
      <t xml:space="preserve"> (PAGE 609)</t>
    </r>
  </si>
  <si>
    <t xml:space="preserve">   which items and accounts</t>
  </si>
  <si>
    <t>RATIO ANALYSIS (PAGE 573)</t>
  </si>
  <si>
    <t>COMPARATIVE AND TREND ANALYSES (PAGE 584)</t>
  </si>
  <si>
    <t>TYING THE RATIOS TOGETHER: DU PONT ANALYSIS (PAGE 586)</t>
  </si>
  <si>
    <t>COMMON SIZE ANALYSIS (PAGE 607)</t>
  </si>
  <si>
    <t>PERCENTAGE CHANGE ANALYSIS (PAGE 609)</t>
  </si>
  <si>
    <t>This spreadsheet model performs some of the calculations contained in Chapter 13. We recommend that you use the model in the</t>
  </si>
  <si>
    <t>1.  First, recognize that you do not have to use this model at all to understand financial and operating analyses. However,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</si>
  <si>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</si>
  <si>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</si>
  <si>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>5. 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</si>
  <si>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rgb="FF00B050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</si>
  <si>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  Total margin</t>
  </si>
  <si>
    <t xml:space="preserve">  Return on assets</t>
  </si>
  <si>
    <t xml:space="preserve">  Return on equity</t>
  </si>
  <si>
    <t xml:space="preserve">  Current ratio</t>
  </si>
  <si>
    <t xml:space="preserve">  Days cash on hand</t>
  </si>
  <si>
    <t xml:space="preserve">  Debt ratio</t>
  </si>
  <si>
    <t xml:space="preserve">  Debt-to-equity ratio</t>
  </si>
  <si>
    <t xml:space="preserve">  Times-interest-earned ratio</t>
  </si>
  <si>
    <t xml:space="preserve">  Cash-flow-coverage ratio</t>
  </si>
  <si>
    <t xml:space="preserve">  Fixed asset turnover</t>
  </si>
  <si>
    <t xml:space="preserve">  Total asset turnover</t>
  </si>
  <si>
    <t xml:space="preserve">  Days sales outstanding</t>
  </si>
  <si>
    <t xml:space="preserve">  Average age of plant</t>
  </si>
  <si>
    <t>A picture is said to be worth a thousand words, and a ratio data can be expressed in graphical form. We illustrate</t>
  </si>
  <si>
    <t>graphing with a trend analysis of Bayside's ROE. We also assume that the industry average ROE is a constant, but</t>
  </si>
  <si>
    <t>We will make a "scatter diagram," with years on the horizontal axis and ROE on the vertical axis. First, we need</t>
  </si>
  <si>
    <t>the data arranged in the proper order, with years in the first column and ROEs in the second one. This is shown below:</t>
  </si>
  <si>
    <t>Here we see that Bayside's ROE has improved dramatically from 2013 to 2014. More importantly, the improvement</t>
  </si>
  <si>
    <t>was primarily due to the large increase in total margin. The hospital is below average in both expense control</t>
  </si>
  <si>
    <t>Industry average</t>
  </si>
  <si>
    <t>Percentage change analysis is used to see what income statement items and balance sheet accounts are "out of control." In general,</t>
  </si>
  <si>
    <t xml:space="preserve">   need examining. They 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</si>
</sst>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#,##0.0"/>
    <numFmt numFmtId="165" formatCode="0.0"/>
    <numFmt numFmtId="166" formatCode="&quot;$&quot;#,##0"/>
    <numFmt numFmtId="167" formatCode="0.0%"/>
    <numFmt numFmtId="168" formatCode="_(&quot;$&quot;* #,##0_);_(&quot;$&quot;* \(#,##0\);_(&quot;$&quot;* &quot;-&quot;??_);_(@_)"/>
  </numFmts>
  <fonts count="26" x14ac:knownFonts="1">
    <font>
      <sz val="10"/>
      <name val="Arial"/>
    </font>
    <font>
      <sz val="10"/>
      <name val="Arial"/>
      <family val="2"/>
    </font>
    <font>
      <b/>
      <sz val="10"/>
      <color indexed="21"/>
      <name val="Times New Roman"/>
      <family val="1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20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i/>
      <sz val="10"/>
      <color indexed="60"/>
      <name val="Times New Roman"/>
      <family val="1"/>
    </font>
    <font>
      <b/>
      <sz val="7"/>
      <color indexed="81"/>
      <name val="Tahoma"/>
      <family val="2"/>
    </font>
    <font>
      <b/>
      <sz val="11"/>
      <color indexed="16"/>
      <name val="Times New Roman"/>
      <family val="1"/>
    </font>
    <font>
      <b/>
      <sz val="10"/>
      <color indexed="61"/>
      <name val="Times New Roman"/>
      <family val="1"/>
    </font>
    <font>
      <b/>
      <sz val="10"/>
      <color indexed="56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sz val="10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8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quotePrefix="1" applyFont="1" applyFill="1" applyAlignment="1">
      <alignment horizontal="left"/>
    </xf>
    <xf numFmtId="0" fontId="4" fillId="0" borderId="1" xfId="0" applyFont="1" applyFill="1" applyBorder="1"/>
    <xf numFmtId="0" fontId="4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/>
    <xf numFmtId="166" fontId="4" fillId="0" borderId="0" xfId="0" applyNumberFormat="1" applyFont="1" applyFill="1" applyBorder="1"/>
    <xf numFmtId="1" fontId="4" fillId="0" borderId="0" xfId="0" applyNumberFormat="1" applyFont="1" applyFill="1" applyBorder="1"/>
    <xf numFmtId="0" fontId="4" fillId="0" borderId="2" xfId="0" applyFont="1" applyFill="1" applyBorder="1"/>
    <xf numFmtId="0" fontId="6" fillId="0" borderId="0" xfId="0" applyFont="1" applyFill="1"/>
    <xf numFmtId="0" fontId="7" fillId="0" borderId="0" xfId="0" applyFont="1" applyFill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37" fontId="4" fillId="0" borderId="0" xfId="0" applyNumberFormat="1" applyFont="1"/>
    <xf numFmtId="0" fontId="4" fillId="0" borderId="0" xfId="0" applyFont="1"/>
    <xf numFmtId="0" fontId="6" fillId="0" borderId="0" xfId="0" applyFont="1"/>
    <xf numFmtId="0" fontId="10" fillId="0" borderId="0" xfId="0" applyFont="1" applyFill="1"/>
    <xf numFmtId="0" fontId="4" fillId="0" borderId="6" xfId="0" applyFont="1" applyFill="1" applyBorder="1"/>
    <xf numFmtId="0" fontId="4" fillId="0" borderId="0" xfId="0" applyFont="1" applyFill="1" applyBorder="1"/>
    <xf numFmtId="166" fontId="4" fillId="0" borderId="7" xfId="0" applyNumberFormat="1" applyFont="1" applyFill="1" applyBorder="1"/>
    <xf numFmtId="0" fontId="4" fillId="0" borderId="8" xfId="0" applyNumberFormat="1" applyFont="1" applyFill="1" applyBorder="1"/>
    <xf numFmtId="166" fontId="4" fillId="0" borderId="1" xfId="0" applyNumberFormat="1" applyFont="1" applyFill="1" applyBorder="1"/>
    <xf numFmtId="166" fontId="4" fillId="0" borderId="9" xfId="0" applyNumberFormat="1" applyFont="1" applyFill="1" applyBorder="1"/>
    <xf numFmtId="0" fontId="4" fillId="0" borderId="0" xfId="0" applyNumberFormat="1" applyFont="1" applyFill="1" applyBorder="1"/>
    <xf numFmtId="0" fontId="5" fillId="0" borderId="10" xfId="0" applyFont="1" applyFill="1" applyBorder="1"/>
    <xf numFmtId="0" fontId="4" fillId="0" borderId="11" xfId="0" applyFont="1" applyFill="1" applyBorder="1"/>
    <xf numFmtId="0" fontId="4" fillId="0" borderId="12" xfId="0" applyNumberFormat="1" applyFont="1" applyFill="1" applyBorder="1"/>
    <xf numFmtId="0" fontId="4" fillId="0" borderId="10" xfId="0" applyFont="1" applyFill="1" applyBorder="1"/>
    <xf numFmtId="1" fontId="4" fillId="0" borderId="13" xfId="0" applyNumberFormat="1" applyFont="1" applyFill="1" applyBorder="1"/>
    <xf numFmtId="0" fontId="4" fillId="0" borderId="6" xfId="0" applyNumberFormat="1" applyFont="1" applyFill="1" applyBorder="1"/>
    <xf numFmtId="168" fontId="9" fillId="0" borderId="14" xfId="1" applyNumberFormat="1" applyFont="1" applyFill="1" applyBorder="1"/>
    <xf numFmtId="168" fontId="9" fillId="0" borderId="15" xfId="1" applyNumberFormat="1" applyFont="1" applyFill="1" applyBorder="1"/>
    <xf numFmtId="0" fontId="4" fillId="0" borderId="16" xfId="0" applyFont="1" applyFill="1" applyBorder="1"/>
    <xf numFmtId="0" fontId="4" fillId="0" borderId="16" xfId="0" applyNumberFormat="1" applyFont="1" applyFill="1" applyBorder="1"/>
    <xf numFmtId="0" fontId="11" fillId="0" borderId="0" xfId="0" applyFont="1" applyFill="1" applyAlignment="1">
      <alignment horizontal="right"/>
    </xf>
    <xf numFmtId="168" fontId="12" fillId="2" borderId="17" xfId="1" applyNumberFormat="1" applyFont="1" applyFill="1" applyBorder="1"/>
    <xf numFmtId="168" fontId="12" fillId="2" borderId="18" xfId="1" applyNumberFormat="1" applyFont="1" applyFill="1" applyBorder="1"/>
    <xf numFmtId="168" fontId="8" fillId="3" borderId="19" xfId="1" applyNumberFormat="1" applyFont="1" applyFill="1" applyBorder="1"/>
    <xf numFmtId="168" fontId="8" fillId="3" borderId="20" xfId="1" applyNumberFormat="1" applyFont="1" applyFill="1" applyBorder="1"/>
    <xf numFmtId="0" fontId="13" fillId="0" borderId="6" xfId="0" applyFont="1" applyFill="1" applyBorder="1"/>
    <xf numFmtId="0" fontId="4" fillId="0" borderId="8" xfId="0" applyFont="1" applyFill="1" applyBorder="1"/>
    <xf numFmtId="0" fontId="6" fillId="0" borderId="13" xfId="0" applyFont="1" applyFill="1" applyBorder="1" applyAlignment="1">
      <alignment horizontal="right"/>
    </xf>
    <xf numFmtId="2" fontId="4" fillId="0" borderId="21" xfId="0" applyNumberFormat="1" applyFont="1" applyFill="1" applyBorder="1"/>
    <xf numFmtId="0" fontId="2" fillId="0" borderId="22" xfId="0" applyFont="1" applyFill="1" applyBorder="1"/>
    <xf numFmtId="167" fontId="8" fillId="3" borderId="23" xfId="0" applyNumberFormat="1" applyFont="1" applyFill="1" applyBorder="1"/>
    <xf numFmtId="167" fontId="6" fillId="3" borderId="24" xfId="0" applyNumberFormat="1" applyFont="1" applyFill="1" applyBorder="1"/>
    <xf numFmtId="165" fontId="8" fillId="3" borderId="23" xfId="0" applyNumberFormat="1" applyFont="1" applyFill="1" applyBorder="1"/>
    <xf numFmtId="0" fontId="6" fillId="3" borderId="24" xfId="0" applyFont="1" applyFill="1" applyBorder="1"/>
    <xf numFmtId="0" fontId="8" fillId="0" borderId="25" xfId="0" applyNumberFormat="1" applyFont="1" applyFill="1" applyBorder="1"/>
    <xf numFmtId="0" fontId="8" fillId="0" borderId="25" xfId="0" applyFont="1" applyFill="1" applyBorder="1"/>
    <xf numFmtId="0" fontId="6" fillId="0" borderId="26" xfId="0" applyFont="1" applyFill="1" applyBorder="1"/>
    <xf numFmtId="2" fontId="8" fillId="0" borderId="25" xfId="0" applyNumberFormat="1" applyFont="1" applyFill="1" applyBorder="1"/>
    <xf numFmtId="2" fontId="8" fillId="0" borderId="27" xfId="0" applyNumberFormat="1" applyFont="1" applyFill="1" applyBorder="1"/>
    <xf numFmtId="0" fontId="6" fillId="0" borderId="28" xfId="0" applyFont="1" applyFill="1" applyBorder="1"/>
    <xf numFmtId="2" fontId="8" fillId="0" borderId="0" xfId="0" applyNumberFormat="1" applyFont="1" applyFill="1" applyBorder="1"/>
    <xf numFmtId="165" fontId="6" fillId="3" borderId="24" xfId="0" applyNumberFormat="1" applyFont="1" applyFill="1" applyBorder="1"/>
    <xf numFmtId="0" fontId="6" fillId="0" borderId="7" xfId="0" applyFont="1" applyFill="1" applyBorder="1"/>
    <xf numFmtId="0" fontId="13" fillId="0" borderId="29" xfId="0" applyFont="1" applyFill="1" applyBorder="1"/>
    <xf numFmtId="0" fontId="4" fillId="0" borderId="30" xfId="0" applyNumberFormat="1" applyFont="1" applyFill="1" applyBorder="1"/>
    <xf numFmtId="165" fontId="6" fillId="3" borderId="31" xfId="0" applyNumberFormat="1" applyFont="1" applyFill="1" applyBorder="1"/>
    <xf numFmtId="0" fontId="15" fillId="0" borderId="0" xfId="0" applyFont="1" applyFill="1"/>
    <xf numFmtId="0" fontId="6" fillId="0" borderId="13" xfId="0" applyFont="1" applyFill="1" applyBorder="1" applyAlignment="1">
      <alignment horizontal="center"/>
    </xf>
    <xf numFmtId="0" fontId="16" fillId="0" borderId="29" xfId="0" applyNumberFormat="1" applyFont="1" applyFill="1" applyBorder="1"/>
    <xf numFmtId="0" fontId="4" fillId="0" borderId="30" xfId="0" applyFont="1" applyFill="1" applyBorder="1"/>
    <xf numFmtId="0" fontId="4" fillId="0" borderId="32" xfId="0" applyFont="1" applyFill="1" applyBorder="1" applyAlignment="1">
      <alignment horizontal="center"/>
    </xf>
    <xf numFmtId="167" fontId="17" fillId="3" borderId="7" xfId="0" applyNumberFormat="1" applyFont="1" applyFill="1" applyBorder="1" applyAlignment="1">
      <alignment horizontal="center"/>
    </xf>
    <xf numFmtId="167" fontId="17" fillId="3" borderId="9" xfId="0" applyNumberFormat="1" applyFont="1" applyFill="1" applyBorder="1" applyAlignment="1">
      <alignment horizontal="center"/>
    </xf>
    <xf numFmtId="0" fontId="17" fillId="0" borderId="8" xfId="0" applyFont="1" applyFill="1" applyBorder="1"/>
    <xf numFmtId="2" fontId="17" fillId="3" borderId="9" xfId="0" applyNumberFormat="1" applyFont="1" applyFill="1" applyBorder="1" applyAlignment="1">
      <alignment horizontal="center"/>
    </xf>
    <xf numFmtId="0" fontId="16" fillId="0" borderId="33" xfId="0" quotePrefix="1" applyFont="1" applyFill="1" applyBorder="1" applyAlignment="1">
      <alignment horizontal="left"/>
    </xf>
    <xf numFmtId="2" fontId="8" fillId="3" borderId="22" xfId="0" applyNumberFormat="1" applyFont="1" applyFill="1" applyBorder="1" applyAlignment="1">
      <alignment horizontal="center"/>
    </xf>
    <xf numFmtId="0" fontId="16" fillId="0" borderId="34" xfId="0" quotePrefix="1" applyFont="1" applyFill="1" applyBorder="1" applyAlignment="1">
      <alignment horizontal="left"/>
    </xf>
    <xf numFmtId="2" fontId="8" fillId="3" borderId="26" xfId="0" applyNumberFormat="1" applyFont="1" applyFill="1" applyBorder="1" applyAlignment="1">
      <alignment horizontal="center"/>
    </xf>
    <xf numFmtId="0" fontId="4" fillId="0" borderId="29" xfId="0" applyFont="1" applyFill="1" applyBorder="1"/>
    <xf numFmtId="167" fontId="8" fillId="3" borderId="19" xfId="2" applyNumberFormat="1" applyFont="1" applyFill="1" applyBorder="1"/>
    <xf numFmtId="0" fontId="4" fillId="0" borderId="5" xfId="0" applyFont="1" applyFill="1" applyBorder="1"/>
    <xf numFmtId="167" fontId="8" fillId="3" borderId="19" xfId="2" applyNumberFormat="1" applyFont="1" applyFill="1" applyBorder="1" applyAlignment="1">
      <alignment horizontal="right"/>
    </xf>
    <xf numFmtId="167" fontId="8" fillId="3" borderId="20" xfId="2" applyNumberFormat="1" applyFont="1" applyFill="1" applyBorder="1"/>
    <xf numFmtId="168" fontId="4" fillId="0" borderId="2" xfId="1" applyNumberFormat="1" applyFont="1" applyFill="1" applyBorder="1"/>
    <xf numFmtId="168" fontId="4" fillId="0" borderId="12" xfId="1" applyNumberFormat="1" applyFont="1" applyFill="1" applyBorder="1"/>
    <xf numFmtId="0" fontId="4" fillId="0" borderId="12" xfId="0" quotePrefix="1" applyFont="1" applyFill="1" applyBorder="1"/>
    <xf numFmtId="167" fontId="8" fillId="0" borderId="0" xfId="2" applyNumberFormat="1" applyFont="1" applyFill="1" applyBorder="1" applyAlignment="1">
      <alignment horizontal="right"/>
    </xf>
    <xf numFmtId="167" fontId="8" fillId="0" borderId="7" xfId="2" applyNumberFormat="1" applyFont="1" applyFill="1" applyBorder="1"/>
    <xf numFmtId="167" fontId="6" fillId="3" borderId="35" xfId="2" applyNumberFormat="1" applyFont="1" applyFill="1" applyBorder="1"/>
    <xf numFmtId="167" fontId="6" fillId="3" borderId="35" xfId="0" applyNumberFormat="1" applyFont="1" applyFill="1" applyBorder="1"/>
    <xf numFmtId="167" fontId="6" fillId="0" borderId="5" xfId="2" applyNumberFormat="1" applyFont="1" applyFill="1" applyBorder="1"/>
    <xf numFmtId="10" fontId="8" fillId="3" borderId="36" xfId="0" applyNumberFormat="1" applyFont="1" applyFill="1" applyBorder="1" applyAlignment="1">
      <alignment horizontal="center"/>
    </xf>
    <xf numFmtId="2" fontId="8" fillId="3" borderId="36" xfId="0" applyNumberFormat="1" applyFont="1" applyFill="1" applyBorder="1" applyAlignment="1">
      <alignment horizontal="center"/>
    </xf>
    <xf numFmtId="10" fontId="8" fillId="3" borderId="37" xfId="0" applyNumberFormat="1" applyFont="1" applyFill="1" applyBorder="1" applyAlignment="1">
      <alignment horizontal="center"/>
    </xf>
    <xf numFmtId="2" fontId="8" fillId="3" borderId="37" xfId="0" applyNumberFormat="1" applyFont="1" applyFill="1" applyBorder="1" applyAlignment="1">
      <alignment horizontal="center"/>
    </xf>
    <xf numFmtId="167" fontId="17" fillId="3" borderId="38" xfId="0" applyNumberFormat="1" applyFont="1" applyFill="1" applyBorder="1" applyAlignment="1">
      <alignment horizontal="center"/>
    </xf>
    <xf numFmtId="2" fontId="17" fillId="3" borderId="38" xfId="0" applyNumberFormat="1" applyFont="1" applyFill="1" applyBorder="1" applyAlignment="1">
      <alignment horizontal="center"/>
    </xf>
    <xf numFmtId="42" fontId="12" fillId="2" borderId="39" xfId="0" applyNumberFormat="1" applyFont="1" applyFill="1" applyBorder="1" applyAlignment="1">
      <alignment horizontal="left"/>
    </xf>
    <xf numFmtId="168" fontId="12" fillId="2" borderId="40" xfId="1" applyNumberFormat="1" applyFont="1" applyFill="1" applyBorder="1"/>
    <xf numFmtId="41" fontId="12" fillId="2" borderId="19" xfId="0" applyNumberFormat="1" applyFont="1" applyFill="1" applyBorder="1"/>
    <xf numFmtId="41" fontId="12" fillId="2" borderId="20" xfId="0" applyNumberFormat="1" applyFont="1" applyFill="1" applyBorder="1"/>
    <xf numFmtId="41" fontId="12" fillId="2" borderId="41" xfId="0" applyNumberFormat="1" applyFont="1" applyFill="1" applyBorder="1"/>
    <xf numFmtId="41" fontId="12" fillId="2" borderId="42" xfId="0" applyNumberFormat="1" applyFont="1" applyFill="1" applyBorder="1"/>
    <xf numFmtId="168" fontId="8" fillId="3" borderId="43" xfId="1" applyNumberFormat="1" applyFont="1" applyFill="1" applyBorder="1"/>
    <xf numFmtId="168" fontId="8" fillId="3" borderId="44" xfId="1" applyNumberFormat="1" applyFont="1" applyFill="1" applyBorder="1"/>
    <xf numFmtId="168" fontId="12" fillId="2" borderId="39" xfId="1" applyNumberFormat="1" applyFont="1" applyFill="1" applyBorder="1"/>
    <xf numFmtId="168" fontId="8" fillId="3" borderId="45" xfId="1" applyNumberFormat="1" applyFont="1" applyFill="1" applyBorder="1"/>
    <xf numFmtId="168" fontId="12" fillId="2" borderId="23" xfId="1" applyNumberFormat="1" applyFont="1" applyFill="1" applyBorder="1"/>
    <xf numFmtId="168" fontId="12" fillId="2" borderId="24" xfId="1" applyNumberFormat="1" applyFont="1" applyFill="1" applyBorder="1"/>
    <xf numFmtId="168" fontId="8" fillId="3" borderId="46" xfId="1" applyNumberFormat="1" applyFont="1" applyFill="1" applyBorder="1"/>
    <xf numFmtId="168" fontId="8" fillId="3" borderId="47" xfId="1" applyNumberFormat="1" applyFont="1" applyFill="1" applyBorder="1"/>
    <xf numFmtId="168" fontId="12" fillId="2" borderId="45" xfId="1" applyNumberFormat="1" applyFont="1" applyFill="1" applyBorder="1"/>
    <xf numFmtId="168" fontId="12" fillId="2" borderId="44" xfId="1" applyNumberFormat="1" applyFont="1" applyFill="1" applyBorder="1"/>
    <xf numFmtId="0" fontId="12" fillId="2" borderId="19" xfId="0" applyNumberFormat="1" applyFont="1" applyFill="1" applyBorder="1"/>
    <xf numFmtId="1" fontId="12" fillId="2" borderId="20" xfId="0" applyNumberFormat="1" applyFont="1" applyFill="1" applyBorder="1"/>
    <xf numFmtId="0" fontId="12" fillId="2" borderId="41" xfId="0" applyNumberFormat="1" applyFont="1" applyFill="1" applyBorder="1"/>
    <xf numFmtId="1" fontId="12" fillId="2" borderId="42" xfId="0" applyNumberFormat="1" applyFont="1" applyFill="1" applyBorder="1"/>
    <xf numFmtId="168" fontId="12" fillId="2" borderId="19" xfId="1" applyNumberFormat="1" applyFont="1" applyFill="1" applyBorder="1"/>
    <xf numFmtId="168" fontId="12" fillId="2" borderId="20" xfId="1" applyNumberFormat="1" applyFont="1" applyFill="1" applyBorder="1"/>
    <xf numFmtId="168" fontId="9" fillId="0" borderId="39" xfId="1" applyNumberFormat="1" applyFont="1" applyFill="1" applyBorder="1"/>
    <xf numFmtId="168" fontId="9" fillId="0" borderId="40" xfId="1" applyNumberFormat="1" applyFont="1" applyFill="1" applyBorder="1"/>
    <xf numFmtId="167" fontId="8" fillId="3" borderId="19" xfId="0" applyNumberFormat="1" applyFont="1" applyFill="1" applyBorder="1"/>
    <xf numFmtId="167" fontId="6" fillId="3" borderId="20" xfId="0" applyNumberFormat="1" applyFont="1" applyFill="1" applyBorder="1"/>
    <xf numFmtId="165" fontId="8" fillId="3" borderId="19" xfId="0" applyNumberFormat="1" applyFont="1" applyFill="1" applyBorder="1"/>
    <xf numFmtId="165" fontId="6" fillId="3" borderId="20" xfId="0" applyNumberFormat="1" applyFont="1" applyFill="1" applyBorder="1"/>
    <xf numFmtId="2" fontId="8" fillId="3" borderId="19" xfId="0" applyNumberFormat="1" applyFont="1" applyFill="1" applyBorder="1"/>
    <xf numFmtId="0" fontId="6" fillId="3" borderId="20" xfId="0" applyFont="1" applyFill="1" applyBorder="1"/>
    <xf numFmtId="165" fontId="8" fillId="3" borderId="48" xfId="0" applyNumberFormat="1" applyFont="1" applyFill="1" applyBorder="1"/>
    <xf numFmtId="0" fontId="9" fillId="0" borderId="49" xfId="0" applyNumberFormat="1" applyFont="1" applyFill="1" applyBorder="1" applyAlignment="1">
      <alignment horizontal="center"/>
    </xf>
    <xf numFmtId="167" fontId="8" fillId="3" borderId="50" xfId="0" applyNumberFormat="1" applyFont="1" applyFill="1" applyBorder="1" applyAlignment="1">
      <alignment horizontal="center"/>
    </xf>
    <xf numFmtId="167" fontId="8" fillId="3" borderId="51" xfId="0" applyNumberFormat="1" applyFont="1" applyFill="1" applyBorder="1" applyAlignment="1">
      <alignment horizontal="center"/>
    </xf>
    <xf numFmtId="167" fontId="8" fillId="3" borderId="39" xfId="2" applyNumberFormat="1" applyFont="1" applyFill="1" applyBorder="1" applyAlignment="1">
      <alignment horizontal="right"/>
    </xf>
    <xf numFmtId="167" fontId="8" fillId="3" borderId="40" xfId="2" applyNumberFormat="1" applyFont="1" applyFill="1" applyBorder="1"/>
    <xf numFmtId="167" fontId="6" fillId="3" borderId="40" xfId="0" applyNumberFormat="1" applyFont="1" applyFill="1" applyBorder="1"/>
    <xf numFmtId="167" fontId="8" fillId="3" borderId="41" xfId="2" applyNumberFormat="1" applyFont="1" applyFill="1" applyBorder="1" applyAlignment="1">
      <alignment horizontal="right"/>
    </xf>
    <xf numFmtId="167" fontId="8" fillId="3" borderId="42" xfId="2" applyNumberFormat="1" applyFont="1" applyFill="1" applyBorder="1"/>
    <xf numFmtId="167" fontId="6" fillId="3" borderId="52" xfId="0" applyNumberFormat="1" applyFont="1" applyFill="1" applyBorder="1"/>
    <xf numFmtId="167" fontId="8" fillId="3" borderId="46" xfId="2" applyNumberFormat="1" applyFont="1" applyFill="1" applyBorder="1" applyAlignment="1">
      <alignment horizontal="right"/>
    </xf>
    <xf numFmtId="167" fontId="8" fillId="3" borderId="47" xfId="2" applyNumberFormat="1" applyFont="1" applyFill="1" applyBorder="1"/>
    <xf numFmtId="167" fontId="6" fillId="3" borderId="47" xfId="2" applyNumberFormat="1" applyFont="1" applyFill="1" applyBorder="1"/>
    <xf numFmtId="167" fontId="8" fillId="3" borderId="43" xfId="2" applyNumberFormat="1" applyFont="1" applyFill="1" applyBorder="1" applyAlignment="1">
      <alignment horizontal="right"/>
    </xf>
    <xf numFmtId="167" fontId="8" fillId="3" borderId="44" xfId="2" applyNumberFormat="1" applyFont="1" applyFill="1" applyBorder="1"/>
    <xf numFmtId="167" fontId="6" fillId="3" borderId="53" xfId="2" applyNumberFormat="1" applyFont="1" applyFill="1" applyBorder="1"/>
    <xf numFmtId="167" fontId="8" fillId="3" borderId="39" xfId="2" applyNumberFormat="1" applyFont="1" applyFill="1" applyBorder="1"/>
    <xf numFmtId="167" fontId="6" fillId="3" borderId="54" xfId="0" applyNumberFormat="1" applyFont="1" applyFill="1" applyBorder="1"/>
    <xf numFmtId="167" fontId="8" fillId="3" borderId="41" xfId="2" applyNumberFormat="1" applyFont="1" applyFill="1" applyBorder="1"/>
    <xf numFmtId="167" fontId="8" fillId="3" borderId="46" xfId="2" applyNumberFormat="1" applyFont="1" applyFill="1" applyBorder="1"/>
    <xf numFmtId="167" fontId="6" fillId="3" borderId="12" xfId="2" applyNumberFormat="1" applyFont="1" applyFill="1" applyBorder="1"/>
    <xf numFmtId="167" fontId="8" fillId="3" borderId="45" xfId="2" applyNumberFormat="1" applyFont="1" applyFill="1" applyBorder="1"/>
    <xf numFmtId="167" fontId="6" fillId="3" borderId="12" xfId="0" applyNumberFormat="1" applyFont="1" applyFill="1" applyBorder="1"/>
    <xf numFmtId="168" fontId="8" fillId="0" borderId="23" xfId="1" applyNumberFormat="1" applyFont="1" applyFill="1" applyBorder="1"/>
    <xf numFmtId="167" fontId="6" fillId="0" borderId="3" xfId="2" applyNumberFormat="1" applyFont="1" applyFill="1" applyBorder="1"/>
    <xf numFmtId="42" fontId="8" fillId="3" borderId="39" xfId="0" applyNumberFormat="1" applyFont="1" applyFill="1" applyBorder="1" applyAlignment="1">
      <alignment horizontal="left"/>
    </xf>
    <xf numFmtId="168" fontId="8" fillId="3" borderId="40" xfId="1" applyNumberFormat="1" applyFont="1" applyFill="1" applyBorder="1"/>
    <xf numFmtId="41" fontId="8" fillId="3" borderId="19" xfId="0" applyNumberFormat="1" applyFont="1" applyFill="1" applyBorder="1"/>
    <xf numFmtId="41" fontId="8" fillId="3" borderId="20" xfId="0" applyNumberFormat="1" applyFont="1" applyFill="1" applyBorder="1"/>
    <xf numFmtId="41" fontId="6" fillId="3" borderId="20" xfId="1" applyNumberFormat="1" applyFont="1" applyFill="1" applyBorder="1"/>
    <xf numFmtId="41" fontId="8" fillId="3" borderId="41" xfId="0" applyNumberFormat="1" applyFont="1" applyFill="1" applyBorder="1"/>
    <xf numFmtId="41" fontId="8" fillId="3" borderId="42" xfId="0" applyNumberFormat="1" applyFont="1" applyFill="1" applyBorder="1"/>
    <xf numFmtId="168" fontId="8" fillId="3" borderId="39" xfId="1" applyNumberFormat="1" applyFont="1" applyFill="1" applyBorder="1"/>
    <xf numFmtId="167" fontId="6" fillId="3" borderId="53" xfId="0" applyNumberFormat="1" applyFont="1" applyFill="1" applyBorder="1"/>
    <xf numFmtId="0" fontId="8" fillId="3" borderId="19" xfId="0" applyNumberFormat="1" applyFont="1" applyFill="1" applyBorder="1"/>
    <xf numFmtId="1" fontId="8" fillId="3" borderId="20" xfId="0" applyNumberFormat="1" applyFont="1" applyFill="1" applyBorder="1"/>
    <xf numFmtId="0" fontId="8" fillId="3" borderId="41" xfId="0" applyNumberFormat="1" applyFont="1" applyFill="1" applyBorder="1"/>
    <xf numFmtId="1" fontId="8" fillId="3" borderId="42" xfId="0" applyNumberFormat="1" applyFont="1" applyFill="1" applyBorder="1"/>
    <xf numFmtId="168" fontId="9" fillId="0" borderId="23" xfId="1" applyNumberFormat="1" applyFont="1" applyFill="1" applyBorder="1"/>
    <xf numFmtId="168" fontId="9" fillId="0" borderId="24" xfId="1" applyNumberFormat="1" applyFont="1" applyFill="1" applyBorder="1"/>
    <xf numFmtId="167" fontId="6" fillId="3" borderId="47" xfId="0" applyNumberFormat="1" applyFont="1" applyFill="1" applyBorder="1"/>
    <xf numFmtId="0" fontId="4" fillId="0" borderId="55" xfId="0" applyFont="1" applyFill="1" applyBorder="1"/>
    <xf numFmtId="14" fontId="19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 applyFill="1"/>
    <xf numFmtId="17" fontId="19" fillId="0" borderId="0" xfId="0" quotePrefix="1" applyNumberFormat="1" applyFont="1" applyAlignment="1">
      <alignment horizontal="right"/>
    </xf>
    <xf numFmtId="14" fontId="19" fillId="0" borderId="0" xfId="0" quotePrefix="1" applyNumberFormat="1" applyFont="1"/>
    <xf numFmtId="37" fontId="20" fillId="0" borderId="0" xfId="0" applyNumberFormat="1" applyFont="1"/>
    <xf numFmtId="0" fontId="20" fillId="0" borderId="0" xfId="0" applyNumberFormat="1" applyFont="1" applyFill="1"/>
    <xf numFmtId="0" fontId="20" fillId="0" borderId="0" xfId="0" applyFont="1"/>
    <xf numFmtId="0" fontId="4" fillId="0" borderId="13" xfId="0" applyFont="1" applyFill="1" applyBorder="1"/>
    <xf numFmtId="0" fontId="22" fillId="0" borderId="0" xfId="0" applyFont="1"/>
    <xf numFmtId="0" fontId="23" fillId="0" borderId="0" xfId="0" applyFont="1" applyAlignment="1">
      <alignment vertical="top"/>
    </xf>
    <xf numFmtId="0" fontId="24" fillId="0" borderId="0" xfId="3" applyFont="1" applyAlignment="1">
      <alignment horizontal="left"/>
    </xf>
    <xf numFmtId="0" fontId="4" fillId="0" borderId="11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ROE</a:t>
            </a:r>
          </a:p>
        </c:rich>
      </c:tx>
      <c:layout>
        <c:manualLayout>
          <c:xMode val="edge"/>
          <c:yMode val="edge"/>
          <c:x val="0.44781868482655907"/>
          <c:y val="4.36607355898694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710337279018423"/>
          <c:y val="0.25524821424398453"/>
          <c:w val="0.62998199749651285"/>
          <c:h val="0.507137899353180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CH13MODEL!$A$121:$A$122</c:f>
              <c:numCache>
                <c:formatCode>General</c:formatCode>
                <c:ptCount val="2"/>
                <c:pt idx="0">
                  <c:v>2013</c:v>
                </c:pt>
                <c:pt idx="1">
                  <c:v>2014</c:v>
                </c:pt>
              </c:numCache>
            </c:numRef>
          </c:cat>
          <c:val>
            <c:numRef>
              <c:f>CH13MODEL!$B$121:$B$122</c:f>
              <c:numCache>
                <c:formatCode>0.0%</c:formatCode>
                <c:ptCount val="2"/>
                <c:pt idx="0">
                  <c:v>2.4242853672362136E-2</c:v>
                </c:pt>
                <c:pt idx="1">
                  <c:v>7.984054245370889E-2</c:v>
                </c:pt>
              </c:numCache>
            </c:numRef>
          </c: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CH13MODEL!$A$121:$A$122</c:f>
              <c:numCache>
                <c:formatCode>General</c:formatCode>
                <c:ptCount val="2"/>
                <c:pt idx="0">
                  <c:v>2013</c:v>
                </c:pt>
                <c:pt idx="1">
                  <c:v>2014</c:v>
                </c:pt>
              </c:numCache>
            </c:numRef>
          </c:cat>
          <c:val>
            <c:numRef>
              <c:f>CH13MODEL!$C$121:$C$122</c:f>
              <c:numCache>
                <c:formatCode>0.0%</c:formatCode>
                <c:ptCount val="2"/>
                <c:pt idx="0">
                  <c:v>8.4000000000000005E-2</c:v>
                </c:pt>
                <c:pt idx="1">
                  <c:v>8.4000000000000005E-2</c:v>
                </c:pt>
              </c:numCache>
            </c:numRef>
          </c:val>
          <c:smooth val="0"/>
        </c:ser>
        <c:ser>
          <c:idx val="2"/>
          <c:order val="2"/>
          <c:spPr>
            <a:ln w="254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CH13MODEL!$C$121:$C$122</c:f>
              <c:numCache>
                <c:formatCode>0.0%</c:formatCode>
                <c:ptCount val="2"/>
                <c:pt idx="0">
                  <c:v>8.4000000000000005E-2</c:v>
                </c:pt>
                <c:pt idx="1">
                  <c:v>8.4000000000000005E-2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63632"/>
        <c:axId val="175419872"/>
      </c:lineChart>
      <c:catAx>
        <c:axId val="17346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5287875563466157"/>
              <c:y val="0.866500494256399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541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19872"/>
        <c:scaling>
          <c:orientation val="minMax"/>
          <c:max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ROE</a:t>
                </a:r>
              </a:p>
            </c:rich>
          </c:tx>
          <c:layout>
            <c:manualLayout>
              <c:xMode val="edge"/>
              <c:yMode val="edge"/>
              <c:x val="5.0601030522290383E-2"/>
              <c:y val="0.463477008555748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3463632"/>
        <c:crosses val="autoZero"/>
        <c:crossBetween val="between"/>
        <c:majorUnit val="2.0000000000000011E-2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281940</xdr:colOff>
      <xdr:row>98</xdr:row>
      <xdr:rowOff>38100</xdr:rowOff>
    </xdr:from>
    <xdr:to>
      <xdr:col>6</xdr:col>
      <xdr:colOff>281940</xdr:colOff>
      <xdr:row>98</xdr:row>
      <xdr:rowOff>38100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6553200" y="16779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4</xdr:col>
      <xdr:colOff>38100</xdr:colOff>
      <xdr:row>100</xdr:row>
      <xdr:rowOff>76200</xdr:rowOff>
    </xdr:from>
    <xdr:to>
      <xdr:col>4</xdr:col>
      <xdr:colOff>960120</xdr:colOff>
      <xdr:row>104</xdr:row>
      <xdr:rowOff>129540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H="1" flipV="1">
          <a:off x="4130040" y="17152620"/>
          <a:ext cx="922020" cy="73914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441960</xdr:colOff>
      <xdr:row>125</xdr:row>
      <xdr:rowOff>68580</xdr:rowOff>
    </xdr:from>
    <xdr:to>
      <xdr:col>3</xdr:col>
      <xdr:colOff>502920</xdr:colOff>
      <xdr:row>139</xdr:row>
      <xdr:rowOff>68580</xdr:rowOff>
    </xdr:to>
    <xdr:graphicFrame macro="">
      <xdr:nvGraphicFramePr>
        <xdr:cNvPr id="108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10" zoomScaleNormal="110" workbookViewId="0">
      <selection activeCell="B5" sqref="B5:H5"/>
    </sheetView>
  </sheetViews>
  <sheetFormatPr defaultRowHeight="12.75" x14ac:dyDescent="0.2"/>
  <cols>
    <col min="1" max="1" width="9.42578125" bestFit="1" customWidth="1"/>
  </cols>
  <sheetData>
    <row r="1" spans="1:9" ht="15.75" x14ac:dyDescent="0.25">
      <c r="A1" s="168">
        <v>42095</v>
      </c>
      <c r="B1" s="169" t="s">
        <v>102</v>
      </c>
      <c r="C1" s="175"/>
    </row>
    <row r="2" spans="1:9" ht="15.75" x14ac:dyDescent="0.25">
      <c r="B2" s="169"/>
      <c r="D2" s="169" t="s">
        <v>104</v>
      </c>
    </row>
    <row r="3" spans="1:9" ht="15.75" x14ac:dyDescent="0.25">
      <c r="C3" s="169" t="s">
        <v>103</v>
      </c>
    </row>
    <row r="5" spans="1:9" x14ac:dyDescent="0.2">
      <c r="A5" s="18"/>
      <c r="B5" s="179" t="s">
        <v>117</v>
      </c>
      <c r="C5" s="179"/>
      <c r="D5" s="179"/>
      <c r="E5" s="179"/>
      <c r="F5" s="179"/>
      <c r="G5" s="179"/>
      <c r="H5" s="179"/>
      <c r="I5" s="177"/>
    </row>
    <row r="6" spans="1:9" x14ac:dyDescent="0.2">
      <c r="A6" s="18"/>
      <c r="B6" s="179" t="s">
        <v>118</v>
      </c>
      <c r="C6" s="179"/>
      <c r="D6" s="179"/>
      <c r="E6" s="179"/>
      <c r="F6" s="179"/>
      <c r="G6" s="179"/>
      <c r="H6" s="179"/>
      <c r="I6" s="177"/>
    </row>
    <row r="7" spans="1:9" x14ac:dyDescent="0.2">
      <c r="A7" s="18"/>
      <c r="B7" s="179" t="s">
        <v>119</v>
      </c>
      <c r="C7" s="179"/>
      <c r="D7" s="179"/>
      <c r="E7" s="179"/>
      <c r="F7" s="179"/>
      <c r="G7" s="179"/>
      <c r="H7" s="179"/>
      <c r="I7" s="177"/>
    </row>
    <row r="8" spans="1:9" x14ac:dyDescent="0.2">
      <c r="A8" s="18"/>
      <c r="B8" s="179" t="s">
        <v>120</v>
      </c>
      <c r="C8" s="179"/>
      <c r="D8" s="179"/>
      <c r="E8" s="179"/>
      <c r="F8" s="179"/>
      <c r="G8" s="179"/>
      <c r="H8" s="179"/>
      <c r="I8" s="177"/>
    </row>
    <row r="9" spans="1:9" x14ac:dyDescent="0.2">
      <c r="A9" s="18"/>
      <c r="B9" s="179" t="s">
        <v>121</v>
      </c>
      <c r="C9" s="179"/>
      <c r="D9" s="179"/>
      <c r="E9" s="179"/>
      <c r="F9" s="179"/>
      <c r="G9" s="179"/>
      <c r="H9" s="179"/>
      <c r="I9" s="177"/>
    </row>
    <row r="10" spans="1:9" x14ac:dyDescent="0.2">
      <c r="A10" s="177"/>
      <c r="B10" s="177"/>
      <c r="C10" s="177"/>
      <c r="D10" s="177"/>
      <c r="E10" s="177"/>
      <c r="F10" s="177"/>
      <c r="G10" s="177"/>
      <c r="H10" s="177"/>
      <c r="I10" s="177"/>
    </row>
    <row r="11" spans="1:9" x14ac:dyDescent="0.2">
      <c r="A11" s="177"/>
      <c r="B11" s="177"/>
      <c r="C11" s="177"/>
      <c r="D11" s="177"/>
      <c r="E11" s="177"/>
      <c r="F11" s="177"/>
      <c r="G11" s="177"/>
      <c r="H11" s="177"/>
      <c r="I11" s="177"/>
    </row>
    <row r="12" spans="1:9" ht="15" x14ac:dyDescent="0.2">
      <c r="A12" s="177"/>
      <c r="B12" s="178" t="s">
        <v>106</v>
      </c>
      <c r="C12" s="177"/>
      <c r="D12" s="177"/>
      <c r="E12" s="177"/>
      <c r="F12" s="177"/>
      <c r="G12" s="177"/>
      <c r="H12" s="177"/>
      <c r="I12" s="177"/>
    </row>
    <row r="13" spans="1:9" ht="15" x14ac:dyDescent="0.2">
      <c r="A13" s="177"/>
      <c r="B13" s="178" t="s">
        <v>105</v>
      </c>
      <c r="C13" s="177"/>
      <c r="D13" s="177"/>
      <c r="E13" s="177"/>
      <c r="F13" s="177"/>
      <c r="G13" s="177"/>
      <c r="H13" s="177"/>
      <c r="I13" s="177"/>
    </row>
    <row r="14" spans="1:9" x14ac:dyDescent="0.2">
      <c r="A14" s="177"/>
      <c r="B14" s="177"/>
      <c r="C14" s="177"/>
      <c r="D14" s="177"/>
      <c r="E14" s="177"/>
      <c r="F14" s="177"/>
      <c r="G14" s="177"/>
      <c r="H14" s="177"/>
      <c r="I14" s="177"/>
    </row>
  </sheetData>
  <mergeCells count="5">
    <mergeCell ref="B5:H5"/>
    <mergeCell ref="B6:H6"/>
    <mergeCell ref="B7:H7"/>
    <mergeCell ref="B8:H8"/>
    <mergeCell ref="B9:H9"/>
  </mergeCells>
  <hyperlinks>
    <hyperlink ref="B5" location="CH13MODEL!A83" tooltip="Click here to view this section in the model." display="RATIO ANALYSIS (PAGE 573)"/>
    <hyperlink ref="B6" location="CH13MODEL!A110" display="COMPARATIVE AND TREND ANALYSES (PAGE 584)"/>
    <hyperlink ref="B7" location="CH13MODEL!A142" display="TYING THE RATIOS TOGETHER: DU PONT ANALYSIS (PAGE 586)"/>
    <hyperlink ref="B8" location="CH13MODEL!A153" display="COMMON SIZE ANALYSIS (PAGE 607)"/>
    <hyperlink ref="B9" location="CH13MODEL!A208" display="PERCENTAGE CHANGE ANALYSIS (PAGE 609)"/>
    <hyperlink ref="B6:H6" location="CH13MODEL!A110" tooltip="Click here to view this section in the model." display="COMPARATIVE AND TREND ANALYSES (PAGE 584)"/>
    <hyperlink ref="B7:H7" location="CH13MODEL!A142" tooltip="Click here to view this section in the model." display="TYING THE RATIOS TOGETHER: DU PONT ANALYSIS (PAGE 586)"/>
    <hyperlink ref="B8:H8" location="CH13MODEL!A153" tooltip="Click here to view this section in the model." display="COMMON SIZE ANALYSIS (PAGE 607)"/>
    <hyperlink ref="B9:H9" location="CH13MODEL!A208" tooltip="Click here to view this section in the model." display="PERCENTAGE CHANGE ANALYSIS (PAGE 609)"/>
  </hyperlink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3"/>
  <sheetViews>
    <sheetView tabSelected="1" topLeftCell="A187" zoomScale="110" zoomScaleNormal="110" zoomScaleSheetLayoutView="100" workbookViewId="0">
      <selection activeCell="B200" sqref="B200"/>
    </sheetView>
  </sheetViews>
  <sheetFormatPr defaultColWidth="14.5703125" defaultRowHeight="12.75" x14ac:dyDescent="0.2"/>
  <cols>
    <col min="1" max="1" width="13.5703125" style="3" customWidth="1"/>
    <col min="2" max="2" width="15.42578125" style="6" customWidth="1"/>
    <col min="3" max="5" width="15.42578125" style="3" customWidth="1"/>
    <col min="6" max="6" width="18.28515625" style="3" bestFit="1" customWidth="1"/>
    <col min="7" max="7" width="14.85546875" style="3" customWidth="1"/>
    <col min="8" max="16384" width="14.5703125" style="3"/>
  </cols>
  <sheetData>
    <row r="1" spans="1:11" ht="15.75" x14ac:dyDescent="0.25">
      <c r="A1" s="168">
        <v>42095</v>
      </c>
      <c r="B1" s="169" t="s">
        <v>102</v>
      </c>
      <c r="C1" s="170"/>
      <c r="D1" s="169"/>
      <c r="E1" s="169"/>
      <c r="F1" s="169"/>
      <c r="G1" s="171"/>
      <c r="H1" s="172"/>
      <c r="I1" s="173"/>
      <c r="J1" s="173"/>
      <c r="K1" s="170"/>
    </row>
    <row r="2" spans="1:11" ht="15.75" x14ac:dyDescent="0.25">
      <c r="A2" s="169"/>
      <c r="B2" s="169"/>
      <c r="C2" s="169"/>
      <c r="D2" s="169"/>
      <c r="E2" s="169"/>
      <c r="F2" s="169"/>
      <c r="G2" s="169"/>
      <c r="H2" s="169"/>
      <c r="I2" s="169"/>
      <c r="J2" s="173"/>
      <c r="K2" s="173"/>
    </row>
    <row r="3" spans="1:11" ht="15.75" x14ac:dyDescent="0.25">
      <c r="A3" s="169"/>
      <c r="B3" s="174"/>
      <c r="C3" s="169" t="s">
        <v>103</v>
      </c>
      <c r="D3" s="169"/>
      <c r="E3" s="169"/>
      <c r="F3" s="169"/>
      <c r="G3" s="169"/>
      <c r="H3" s="169"/>
      <c r="I3" s="169"/>
      <c r="J3" s="173"/>
      <c r="K3" s="173"/>
    </row>
    <row r="4" spans="1:11" x14ac:dyDescent="0.2">
      <c r="A4" s="18"/>
      <c r="B4" s="18"/>
      <c r="C4" s="18"/>
      <c r="D4" s="18"/>
      <c r="E4" s="18"/>
      <c r="F4" s="18"/>
      <c r="G4" s="18"/>
      <c r="H4" s="18"/>
      <c r="I4" s="18"/>
      <c r="J4" s="17"/>
      <c r="K4" s="17"/>
    </row>
    <row r="5" spans="1:11" x14ac:dyDescent="0.2">
      <c r="A5" s="19" t="s">
        <v>122</v>
      </c>
      <c r="B5" s="18"/>
      <c r="C5" s="18"/>
      <c r="D5" s="18"/>
      <c r="E5" s="18"/>
      <c r="F5" s="18"/>
      <c r="G5" s="18"/>
      <c r="H5" s="18"/>
      <c r="I5" s="18"/>
      <c r="J5" s="17"/>
      <c r="K5" s="17"/>
    </row>
    <row r="6" spans="1:11" x14ac:dyDescent="0.2">
      <c r="A6" s="19" t="s">
        <v>14</v>
      </c>
      <c r="B6" s="18"/>
      <c r="C6" s="18"/>
      <c r="D6" s="18"/>
      <c r="E6" s="18"/>
      <c r="F6" s="18"/>
      <c r="G6" s="18"/>
      <c r="H6" s="18"/>
      <c r="I6" s="18"/>
      <c r="J6" s="17"/>
      <c r="K6" s="17"/>
    </row>
    <row r="7" spans="1:11" x14ac:dyDescent="0.2">
      <c r="A7" s="19"/>
      <c r="B7" s="18"/>
      <c r="C7" s="18"/>
      <c r="D7" s="18"/>
      <c r="E7" s="18"/>
      <c r="F7" s="18"/>
      <c r="G7" s="18"/>
      <c r="H7" s="18"/>
      <c r="I7" s="18"/>
      <c r="J7" s="17"/>
      <c r="K7" s="17"/>
    </row>
    <row r="8" spans="1:11" x14ac:dyDescent="0.2">
      <c r="A8" s="19" t="s">
        <v>123</v>
      </c>
      <c r="B8" s="18"/>
      <c r="C8" s="18"/>
      <c r="D8" s="18"/>
      <c r="E8" s="18"/>
      <c r="F8" s="18"/>
      <c r="G8" s="18"/>
      <c r="H8" s="18"/>
      <c r="I8" s="18"/>
      <c r="J8" s="17"/>
      <c r="K8" s="17"/>
    </row>
    <row r="9" spans="1:11" x14ac:dyDescent="0.2">
      <c r="A9" s="19" t="s">
        <v>16</v>
      </c>
      <c r="B9" s="18"/>
      <c r="C9" s="18"/>
      <c r="D9" s="18"/>
      <c r="E9" s="18"/>
      <c r="F9" s="18"/>
      <c r="G9" s="18"/>
      <c r="H9" s="18"/>
      <c r="I9" s="18"/>
      <c r="J9" s="17"/>
      <c r="K9" s="17"/>
    </row>
    <row r="10" spans="1:11" x14ac:dyDescent="0.2">
      <c r="A10" s="19" t="s">
        <v>99</v>
      </c>
      <c r="B10" s="18"/>
      <c r="C10" s="18"/>
      <c r="D10" s="18"/>
      <c r="E10" s="18"/>
      <c r="F10" s="18"/>
      <c r="G10" s="18"/>
      <c r="H10" s="18"/>
      <c r="I10" s="18"/>
      <c r="J10" s="17"/>
      <c r="K10" s="17"/>
    </row>
    <row r="11" spans="1:11" x14ac:dyDescent="0.2">
      <c r="A11" s="19"/>
      <c r="B11" s="18"/>
      <c r="C11" s="18"/>
      <c r="D11" s="18"/>
      <c r="E11" s="18"/>
      <c r="F11" s="18"/>
      <c r="G11" s="18"/>
      <c r="H11" s="18"/>
      <c r="I11" s="18"/>
      <c r="J11" s="17"/>
      <c r="K11" s="17"/>
    </row>
    <row r="12" spans="1:11" x14ac:dyDescent="0.2">
      <c r="A12" s="19" t="s">
        <v>100</v>
      </c>
      <c r="B12" s="18"/>
      <c r="C12" s="18"/>
      <c r="D12" s="18"/>
      <c r="E12" s="18"/>
      <c r="F12" s="18"/>
      <c r="G12" s="18"/>
      <c r="H12" s="18"/>
      <c r="I12" s="18"/>
      <c r="J12" s="17"/>
      <c r="K12" s="17"/>
    </row>
    <row r="13" spans="1:11" x14ac:dyDescent="0.2">
      <c r="A13" s="19"/>
      <c r="B13" s="18"/>
      <c r="C13" s="18"/>
      <c r="D13" s="18"/>
      <c r="E13" s="18"/>
      <c r="F13" s="18"/>
      <c r="G13" s="18"/>
      <c r="H13" s="18"/>
      <c r="I13" s="18"/>
      <c r="J13" s="17"/>
      <c r="K13" s="17"/>
    </row>
    <row r="14" spans="1:11" x14ac:dyDescent="0.2">
      <c r="A14" s="19" t="s">
        <v>124</v>
      </c>
      <c r="B14" s="18"/>
      <c r="C14" s="18"/>
      <c r="D14" s="18"/>
      <c r="E14" s="18"/>
      <c r="F14" s="18"/>
      <c r="G14" s="18"/>
      <c r="H14" s="18"/>
      <c r="I14" s="18"/>
      <c r="J14" s="17"/>
      <c r="K14" s="17"/>
    </row>
    <row r="15" spans="1:11" x14ac:dyDescent="0.2">
      <c r="A15" s="19" t="s">
        <v>107</v>
      </c>
      <c r="B15" s="18"/>
      <c r="C15" s="18"/>
      <c r="D15" s="18"/>
      <c r="E15" s="18"/>
      <c r="F15" s="18"/>
      <c r="G15" s="18"/>
      <c r="H15" s="18"/>
      <c r="I15" s="18"/>
      <c r="J15" s="17"/>
      <c r="K15" s="17"/>
    </row>
    <row r="16" spans="1:11" x14ac:dyDescent="0.2">
      <c r="A16" s="19"/>
      <c r="B16" s="18"/>
      <c r="C16" s="18"/>
      <c r="D16" s="18"/>
      <c r="E16" s="18"/>
      <c r="F16" s="18"/>
      <c r="G16" s="18"/>
      <c r="H16" s="18"/>
      <c r="I16" s="18"/>
      <c r="J16" s="17"/>
      <c r="K16" s="17"/>
    </row>
    <row r="17" spans="1:11" x14ac:dyDescent="0.2">
      <c r="A17" s="19" t="s">
        <v>15</v>
      </c>
      <c r="B17" s="18"/>
      <c r="C17" s="18"/>
      <c r="D17" s="18"/>
      <c r="E17" s="18"/>
      <c r="F17" s="18"/>
      <c r="G17" s="18"/>
      <c r="H17" s="18"/>
      <c r="I17" s="18"/>
      <c r="J17" s="17"/>
      <c r="K17" s="17"/>
    </row>
    <row r="18" spans="1:11" x14ac:dyDescent="0.2">
      <c r="A18" s="19" t="s">
        <v>125</v>
      </c>
      <c r="B18" s="18"/>
      <c r="C18" s="18"/>
      <c r="D18" s="18"/>
      <c r="E18" s="18"/>
      <c r="F18" s="18"/>
      <c r="G18" s="18"/>
      <c r="H18" s="18"/>
      <c r="I18" s="18"/>
      <c r="J18" s="17"/>
      <c r="K18" s="17"/>
    </row>
    <row r="19" spans="1:11" x14ac:dyDescent="0.2">
      <c r="A19" s="19" t="s">
        <v>108</v>
      </c>
      <c r="B19" s="18"/>
      <c r="C19" s="18"/>
      <c r="D19" s="18"/>
      <c r="E19" s="18"/>
      <c r="F19" s="18"/>
      <c r="G19" s="18"/>
      <c r="H19" s="18"/>
      <c r="I19" s="18"/>
      <c r="J19" s="17"/>
      <c r="K19" s="17"/>
    </row>
    <row r="20" spans="1:11" x14ac:dyDescent="0.2">
      <c r="A20" s="19"/>
      <c r="B20" s="18"/>
      <c r="C20" s="18"/>
      <c r="D20" s="18"/>
      <c r="E20" s="18"/>
      <c r="F20" s="18"/>
      <c r="G20" s="18"/>
      <c r="H20" s="18"/>
      <c r="I20" s="18"/>
      <c r="J20" s="17"/>
      <c r="K20" s="17"/>
    </row>
    <row r="21" spans="1:11" x14ac:dyDescent="0.2">
      <c r="A21" s="19" t="s">
        <v>126</v>
      </c>
      <c r="B21" s="18"/>
      <c r="C21" s="18"/>
      <c r="D21" s="18"/>
      <c r="E21" s="18"/>
      <c r="F21" s="18"/>
      <c r="G21" s="18"/>
      <c r="H21" s="18"/>
      <c r="I21" s="18"/>
      <c r="J21" s="17"/>
      <c r="K21" s="17"/>
    </row>
    <row r="22" spans="1:11" x14ac:dyDescent="0.2">
      <c r="A22" s="19" t="s">
        <v>127</v>
      </c>
      <c r="B22" s="18"/>
      <c r="C22" s="18"/>
      <c r="D22" s="18"/>
      <c r="E22" s="18"/>
      <c r="F22" s="18"/>
      <c r="G22" s="18"/>
      <c r="H22" s="18"/>
      <c r="I22" s="18"/>
      <c r="J22" s="17"/>
      <c r="K22" s="17"/>
    </row>
    <row r="23" spans="1:11" x14ac:dyDescent="0.2">
      <c r="A23" s="19" t="s">
        <v>93</v>
      </c>
      <c r="B23" s="18"/>
      <c r="C23" s="18"/>
      <c r="D23" s="18"/>
      <c r="E23" s="18"/>
      <c r="F23" s="18"/>
      <c r="G23" s="18"/>
      <c r="H23" s="18"/>
      <c r="I23" s="18"/>
      <c r="J23" s="17"/>
      <c r="K23" s="17"/>
    </row>
    <row r="24" spans="1:11" x14ac:dyDescent="0.2">
      <c r="A24" s="19"/>
      <c r="B24" s="18"/>
      <c r="C24" s="18"/>
      <c r="D24" s="18"/>
      <c r="E24" s="18"/>
      <c r="F24" s="18"/>
      <c r="G24" s="18"/>
      <c r="H24" s="18"/>
      <c r="I24" s="18"/>
      <c r="J24" s="17"/>
      <c r="K24" s="17"/>
    </row>
    <row r="25" spans="1:11" x14ac:dyDescent="0.2">
      <c r="A25" s="19"/>
      <c r="B25" s="18"/>
      <c r="C25" s="18"/>
      <c r="D25" s="18"/>
      <c r="E25" s="18"/>
      <c r="F25" s="18"/>
      <c r="G25" s="18"/>
      <c r="H25" s="18"/>
      <c r="I25" s="18"/>
      <c r="J25" s="17"/>
      <c r="K25" s="17"/>
    </row>
    <row r="26" spans="1:1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8" spans="1:11" ht="14.25" x14ac:dyDescent="0.2">
      <c r="A28" s="20" t="s">
        <v>92</v>
      </c>
    </row>
    <row r="30" spans="1:11" x14ac:dyDescent="0.2">
      <c r="A30" s="12" t="s">
        <v>109</v>
      </c>
      <c r="D30" s="7"/>
    </row>
    <row r="31" spans="1:11" x14ac:dyDescent="0.2">
      <c r="A31" s="12" t="s">
        <v>110</v>
      </c>
      <c r="D31" s="7"/>
    </row>
    <row r="33" spans="2:5" x14ac:dyDescent="0.2">
      <c r="B33" s="13" t="s">
        <v>65</v>
      </c>
      <c r="C33" s="8"/>
    </row>
    <row r="34" spans="2:5" x14ac:dyDescent="0.2">
      <c r="B34" s="13" t="s">
        <v>17</v>
      </c>
      <c r="C34" s="8"/>
    </row>
    <row r="35" spans="2:5" ht="13.5" thickBot="1" x14ac:dyDescent="0.25">
      <c r="B35" s="3"/>
      <c r="C35" s="8"/>
    </row>
    <row r="36" spans="2:5" ht="14.25" thickBot="1" x14ac:dyDescent="0.3">
      <c r="B36" s="28" t="s">
        <v>0</v>
      </c>
      <c r="C36" s="29"/>
      <c r="D36" s="30">
        <v>2014</v>
      </c>
      <c r="E36" s="176">
        <v>2013</v>
      </c>
    </row>
    <row r="37" spans="2:5" x14ac:dyDescent="0.2">
      <c r="B37" s="77" t="s">
        <v>18</v>
      </c>
      <c r="C37" s="67"/>
      <c r="D37" s="96">
        <v>4263</v>
      </c>
      <c r="E37" s="97">
        <v>5095</v>
      </c>
    </row>
    <row r="38" spans="2:5" x14ac:dyDescent="0.2">
      <c r="B38" s="21" t="s">
        <v>19</v>
      </c>
      <c r="C38" s="167"/>
      <c r="D38" s="98">
        <v>2000</v>
      </c>
      <c r="E38" s="99">
        <v>0</v>
      </c>
    </row>
    <row r="39" spans="2:5" x14ac:dyDescent="0.2">
      <c r="B39" s="21" t="s">
        <v>1</v>
      </c>
      <c r="C39" s="167"/>
      <c r="D39" s="98">
        <v>21840</v>
      </c>
      <c r="E39" s="99">
        <v>20738</v>
      </c>
    </row>
    <row r="40" spans="2:5" ht="13.5" thickBot="1" x14ac:dyDescent="0.25">
      <c r="B40" s="21" t="s">
        <v>2</v>
      </c>
      <c r="C40" s="167"/>
      <c r="D40" s="100">
        <v>3177</v>
      </c>
      <c r="E40" s="101">
        <v>2982</v>
      </c>
    </row>
    <row r="41" spans="2:5" ht="13.5" thickBot="1" x14ac:dyDescent="0.25">
      <c r="B41" s="21" t="s">
        <v>23</v>
      </c>
      <c r="C41" s="22"/>
      <c r="D41" s="108">
        <f>SUM(D37:D40)</f>
        <v>31280</v>
      </c>
      <c r="E41" s="109">
        <f>SUM(E37:E40)</f>
        <v>28815</v>
      </c>
    </row>
    <row r="42" spans="2:5" x14ac:dyDescent="0.2">
      <c r="B42" s="21" t="s">
        <v>20</v>
      </c>
      <c r="C42" s="22"/>
      <c r="D42" s="106">
        <v>145158</v>
      </c>
      <c r="E42" s="107">
        <v>140865</v>
      </c>
    </row>
    <row r="43" spans="2:5" ht="13.5" thickBot="1" x14ac:dyDescent="0.25">
      <c r="B43" s="21" t="s">
        <v>21</v>
      </c>
      <c r="C43" s="22"/>
      <c r="D43" s="100">
        <v>25160</v>
      </c>
      <c r="E43" s="101">
        <v>21030</v>
      </c>
    </row>
    <row r="44" spans="2:5" ht="13.5" thickBot="1" x14ac:dyDescent="0.25">
      <c r="B44" s="21" t="s">
        <v>22</v>
      </c>
      <c r="C44" s="22"/>
      <c r="D44" s="108">
        <f>D42-D43</f>
        <v>119998</v>
      </c>
      <c r="E44" s="109">
        <f>E42-E43</f>
        <v>119835</v>
      </c>
    </row>
    <row r="45" spans="2:5" ht="13.5" thickBot="1" x14ac:dyDescent="0.25">
      <c r="B45" s="21" t="s">
        <v>3</v>
      </c>
      <c r="C45" s="22"/>
      <c r="D45" s="102">
        <f>D41+D44</f>
        <v>151278</v>
      </c>
      <c r="E45" s="103">
        <f>E41+E44</f>
        <v>148650</v>
      </c>
    </row>
    <row r="46" spans="2:5" ht="14.25" thickTop="1" thickBot="1" x14ac:dyDescent="0.25">
      <c r="B46" s="44"/>
      <c r="C46" s="5"/>
      <c r="D46" s="25"/>
      <c r="E46" s="26"/>
    </row>
    <row r="47" spans="2:5" ht="14.25" thickBot="1" x14ac:dyDescent="0.3">
      <c r="B47" s="28" t="s">
        <v>4</v>
      </c>
      <c r="C47" s="29"/>
      <c r="D47" s="30">
        <v>2014</v>
      </c>
      <c r="E47" s="176">
        <v>2013</v>
      </c>
    </row>
    <row r="48" spans="2:5" x14ac:dyDescent="0.2">
      <c r="B48" s="21" t="s">
        <v>5</v>
      </c>
      <c r="C48" s="22"/>
      <c r="D48" s="104">
        <v>4707</v>
      </c>
      <c r="E48" s="97">
        <v>5145</v>
      </c>
    </row>
    <row r="49" spans="2:5" x14ac:dyDescent="0.2">
      <c r="B49" s="21" t="s">
        <v>24</v>
      </c>
      <c r="C49" s="22"/>
      <c r="D49" s="98">
        <v>5650</v>
      </c>
      <c r="E49" s="99">
        <v>5421</v>
      </c>
    </row>
    <row r="50" spans="2:5" x14ac:dyDescent="0.2">
      <c r="B50" s="21" t="s">
        <v>6</v>
      </c>
      <c r="C50" s="22"/>
      <c r="D50" s="98">
        <v>825</v>
      </c>
      <c r="E50" s="99">
        <v>4237</v>
      </c>
    </row>
    <row r="51" spans="2:5" ht="13.5" thickBot="1" x14ac:dyDescent="0.25">
      <c r="B51" s="21" t="s">
        <v>25</v>
      </c>
      <c r="C51" s="22"/>
      <c r="D51" s="100">
        <v>2150</v>
      </c>
      <c r="E51" s="101">
        <v>2000</v>
      </c>
    </row>
    <row r="52" spans="2:5" ht="13.5" thickBot="1" x14ac:dyDescent="0.25">
      <c r="B52" s="21" t="s">
        <v>26</v>
      </c>
      <c r="C52" s="22"/>
      <c r="D52" s="108">
        <f>SUM(D48:D51)</f>
        <v>13332</v>
      </c>
      <c r="E52" s="109">
        <f>SUM(E48:E51)</f>
        <v>16803</v>
      </c>
    </row>
    <row r="53" spans="2:5" x14ac:dyDescent="0.2">
      <c r="B53" s="21" t="s">
        <v>27</v>
      </c>
      <c r="C53" s="22"/>
      <c r="D53" s="106">
        <v>28750</v>
      </c>
      <c r="E53" s="107">
        <v>30900</v>
      </c>
    </row>
    <row r="54" spans="2:5" ht="13.5" thickBot="1" x14ac:dyDescent="0.25">
      <c r="B54" s="21" t="s">
        <v>28</v>
      </c>
      <c r="C54" s="22"/>
      <c r="D54" s="100">
        <v>1832</v>
      </c>
      <c r="E54" s="101">
        <v>2155</v>
      </c>
    </row>
    <row r="55" spans="2:5" ht="13.5" thickBot="1" x14ac:dyDescent="0.25">
      <c r="B55" s="21" t="s">
        <v>29</v>
      </c>
      <c r="C55" s="22"/>
      <c r="D55" s="108">
        <f>SUM(D53:D54)</f>
        <v>30582</v>
      </c>
      <c r="E55" s="109">
        <f>SUM(E53:E54)</f>
        <v>33055</v>
      </c>
    </row>
    <row r="56" spans="2:5" ht="13.5" thickBot="1" x14ac:dyDescent="0.25">
      <c r="B56" s="21" t="s">
        <v>30</v>
      </c>
      <c r="C56" s="22"/>
      <c r="D56" s="110">
        <v>107364</v>
      </c>
      <c r="E56" s="111">
        <v>98792</v>
      </c>
    </row>
    <row r="57" spans="2:5" ht="14.25" thickTop="1" thickBot="1" x14ac:dyDescent="0.25">
      <c r="B57" s="21" t="s">
        <v>7</v>
      </c>
      <c r="C57" s="22"/>
      <c r="D57" s="105">
        <f>D52+D55+D56</f>
        <v>151278</v>
      </c>
      <c r="E57" s="103">
        <f>E52+E55+E56</f>
        <v>148650</v>
      </c>
    </row>
    <row r="58" spans="2:5" ht="14.25" thickTop="1" thickBot="1" x14ac:dyDescent="0.25">
      <c r="B58" s="24"/>
      <c r="C58" s="5"/>
      <c r="D58" s="25"/>
      <c r="E58" s="26"/>
    </row>
    <row r="59" spans="2:5" x14ac:dyDescent="0.2">
      <c r="B59" s="27"/>
      <c r="C59" s="22"/>
      <c r="D59" s="9"/>
      <c r="E59" s="9"/>
    </row>
    <row r="60" spans="2:5" x14ac:dyDescent="0.2">
      <c r="B60" s="13" t="s">
        <v>66</v>
      </c>
      <c r="D60" s="9"/>
      <c r="E60" s="9"/>
    </row>
    <row r="61" spans="2:5" ht="13.5" thickBot="1" x14ac:dyDescent="0.25">
      <c r="B61" s="13" t="s">
        <v>17</v>
      </c>
      <c r="D61" s="9"/>
      <c r="E61" s="9"/>
    </row>
    <row r="62" spans="2:5" ht="13.5" thickBot="1" x14ac:dyDescent="0.25">
      <c r="B62" s="31"/>
      <c r="C62" s="29"/>
      <c r="D62" s="30">
        <v>2014</v>
      </c>
      <c r="E62" s="176">
        <v>2013</v>
      </c>
    </row>
    <row r="63" spans="2:5" x14ac:dyDescent="0.2">
      <c r="B63" s="21" t="s">
        <v>31</v>
      </c>
      <c r="C63" s="22"/>
      <c r="D63" s="104">
        <v>108600</v>
      </c>
      <c r="E63" s="97">
        <v>97393</v>
      </c>
    </row>
    <row r="64" spans="2:5" x14ac:dyDescent="0.2">
      <c r="B64" s="21" t="s">
        <v>32</v>
      </c>
      <c r="C64" s="22"/>
      <c r="D64" s="112">
        <v>5232</v>
      </c>
      <c r="E64" s="113">
        <v>4622</v>
      </c>
    </row>
    <row r="65" spans="1:5" ht="13.5" thickBot="1" x14ac:dyDescent="0.25">
      <c r="B65" s="21" t="s">
        <v>33</v>
      </c>
      <c r="C65" s="22"/>
      <c r="D65" s="114">
        <v>3644</v>
      </c>
      <c r="E65" s="115">
        <v>6014</v>
      </c>
    </row>
    <row r="66" spans="1:5" ht="13.5" thickBot="1" x14ac:dyDescent="0.25">
      <c r="B66" s="33" t="s">
        <v>34</v>
      </c>
      <c r="C66" s="22"/>
      <c r="D66" s="108">
        <f>SUM(D63:D65)</f>
        <v>117476</v>
      </c>
      <c r="E66" s="109">
        <f>SUM(E63:E65)</f>
        <v>108029</v>
      </c>
    </row>
    <row r="67" spans="1:5" x14ac:dyDescent="0.2">
      <c r="B67" s="21" t="s">
        <v>35</v>
      </c>
      <c r="C67" s="22"/>
      <c r="D67" s="118"/>
      <c r="E67" s="119"/>
    </row>
    <row r="68" spans="1:5" x14ac:dyDescent="0.2">
      <c r="B68" s="33" t="s">
        <v>36</v>
      </c>
      <c r="C68" s="22"/>
      <c r="D68" s="106">
        <v>58285</v>
      </c>
      <c r="E68" s="107">
        <v>56752</v>
      </c>
    </row>
    <row r="69" spans="1:5" x14ac:dyDescent="0.2">
      <c r="B69" s="33" t="s">
        <v>37</v>
      </c>
      <c r="C69" s="22"/>
      <c r="D69" s="98">
        <v>5424</v>
      </c>
      <c r="E69" s="99">
        <v>4718</v>
      </c>
    </row>
    <row r="70" spans="1:5" x14ac:dyDescent="0.2">
      <c r="B70" s="33" t="s">
        <v>38</v>
      </c>
      <c r="C70" s="22"/>
      <c r="D70" s="98">
        <v>13198</v>
      </c>
      <c r="E70" s="99">
        <v>11655</v>
      </c>
    </row>
    <row r="71" spans="1:5" x14ac:dyDescent="0.2">
      <c r="B71" s="33" t="s">
        <v>39</v>
      </c>
      <c r="C71" s="22"/>
      <c r="D71" s="98">
        <v>11427</v>
      </c>
      <c r="E71" s="99">
        <v>11585</v>
      </c>
    </row>
    <row r="72" spans="1:5" x14ac:dyDescent="0.2">
      <c r="B72" s="33" t="s">
        <v>40</v>
      </c>
      <c r="C72" s="22"/>
      <c r="D72" s="98">
        <v>10250</v>
      </c>
      <c r="E72" s="99">
        <v>10705</v>
      </c>
    </row>
    <row r="73" spans="1:5" x14ac:dyDescent="0.2">
      <c r="B73" s="33" t="s">
        <v>41</v>
      </c>
      <c r="C73" s="22"/>
      <c r="D73" s="98">
        <v>3328</v>
      </c>
      <c r="E73" s="99">
        <v>3469</v>
      </c>
    </row>
    <row r="74" spans="1:5" x14ac:dyDescent="0.2">
      <c r="B74" s="33" t="s">
        <v>42</v>
      </c>
      <c r="C74" s="22"/>
      <c r="D74" s="98">
        <v>1320</v>
      </c>
      <c r="E74" s="99">
        <v>1204</v>
      </c>
    </row>
    <row r="75" spans="1:5" x14ac:dyDescent="0.2">
      <c r="B75" s="33" t="s">
        <v>43</v>
      </c>
      <c r="C75" s="22"/>
      <c r="D75" s="98">
        <v>4130</v>
      </c>
      <c r="E75" s="99">
        <v>4025</v>
      </c>
    </row>
    <row r="76" spans="1:5" ht="13.5" thickBot="1" x14ac:dyDescent="0.25">
      <c r="B76" s="33" t="s">
        <v>44</v>
      </c>
      <c r="C76" s="22"/>
      <c r="D76" s="100">
        <v>1542</v>
      </c>
      <c r="E76" s="101">
        <v>1521</v>
      </c>
    </row>
    <row r="77" spans="1:5" ht="13.5" thickBot="1" x14ac:dyDescent="0.25">
      <c r="A77" s="4"/>
      <c r="B77" s="21" t="s">
        <v>45</v>
      </c>
      <c r="C77" s="22"/>
      <c r="D77" s="108">
        <f>SUM(D68:D76)</f>
        <v>108904</v>
      </c>
      <c r="E77" s="109">
        <f>SUM(E68:E76)</f>
        <v>105634</v>
      </c>
    </row>
    <row r="78" spans="1:5" ht="13.5" thickBot="1" x14ac:dyDescent="0.25">
      <c r="B78" s="33" t="s">
        <v>46</v>
      </c>
      <c r="C78" s="22"/>
      <c r="D78" s="105">
        <f>D66-D77</f>
        <v>8572</v>
      </c>
      <c r="E78" s="103">
        <f>E66-E77</f>
        <v>2395</v>
      </c>
    </row>
    <row r="79" spans="1:5" ht="13.5" thickTop="1" x14ac:dyDescent="0.2">
      <c r="B79" s="33"/>
      <c r="C79" s="22"/>
      <c r="D79" s="34"/>
      <c r="E79" s="35"/>
    </row>
    <row r="80" spans="1:5" x14ac:dyDescent="0.2">
      <c r="B80" s="33" t="s">
        <v>11</v>
      </c>
      <c r="C80" s="22"/>
      <c r="D80" s="116">
        <v>1368</v>
      </c>
      <c r="E80" s="117">
        <v>1248</v>
      </c>
    </row>
    <row r="81" spans="1:6" ht="13.5" thickBot="1" x14ac:dyDescent="0.25">
      <c r="B81" s="24" t="s">
        <v>48</v>
      </c>
      <c r="C81" s="5"/>
      <c r="D81" s="39">
        <v>2000</v>
      </c>
      <c r="E81" s="40">
        <v>2100</v>
      </c>
    </row>
    <row r="82" spans="1:6" x14ac:dyDescent="0.2">
      <c r="D82" s="10"/>
      <c r="E82" s="10"/>
    </row>
    <row r="83" spans="1:6" ht="14.25" x14ac:dyDescent="0.2">
      <c r="A83" s="20" t="s">
        <v>111</v>
      </c>
      <c r="D83" s="10"/>
      <c r="E83" s="10"/>
    </row>
    <row r="84" spans="1:6" ht="13.5" thickBot="1" x14ac:dyDescent="0.25">
      <c r="D84" s="10"/>
      <c r="E84" s="10"/>
    </row>
    <row r="85" spans="1:6" ht="13.5" thickBot="1" x14ac:dyDescent="0.25">
      <c r="B85" s="31"/>
      <c r="C85" s="29"/>
      <c r="D85" s="30">
        <v>2014</v>
      </c>
      <c r="E85" s="29">
        <v>2013</v>
      </c>
      <c r="F85" s="45" t="s">
        <v>47</v>
      </c>
    </row>
    <row r="86" spans="1:6" ht="13.5" x14ac:dyDescent="0.25">
      <c r="B86" s="61" t="s">
        <v>10</v>
      </c>
      <c r="C86" s="62"/>
      <c r="D86" s="46"/>
      <c r="E86" s="46"/>
      <c r="F86" s="47"/>
    </row>
    <row r="87" spans="1:6" x14ac:dyDescent="0.2">
      <c r="B87" s="21" t="s">
        <v>128</v>
      </c>
      <c r="C87" s="27"/>
      <c r="D87" s="120">
        <f>D78/D66</f>
        <v>7.2968095611018427E-2</v>
      </c>
      <c r="E87" s="120">
        <f>E78/E66</f>
        <v>2.2169972877653224E-2</v>
      </c>
      <c r="F87" s="121">
        <v>0.05</v>
      </c>
    </row>
    <row r="88" spans="1:6" x14ac:dyDescent="0.2">
      <c r="B88" s="21" t="s">
        <v>129</v>
      </c>
      <c r="C88" s="27"/>
      <c r="D88" s="120">
        <f>D78/D45</f>
        <v>5.6663890321130631E-2</v>
      </c>
      <c r="E88" s="120">
        <f>E78/E45</f>
        <v>1.6111671712075344E-2</v>
      </c>
      <c r="F88" s="121">
        <v>4.8000000000000001E-2</v>
      </c>
    </row>
    <row r="89" spans="1:6" x14ac:dyDescent="0.2">
      <c r="B89" s="21" t="s">
        <v>130</v>
      </c>
      <c r="C89" s="27"/>
      <c r="D89" s="48">
        <f>D78/D56</f>
        <v>7.9840542453708876E-2</v>
      </c>
      <c r="E89" s="48">
        <f>E78/E56</f>
        <v>2.4242853672362133E-2</v>
      </c>
      <c r="F89" s="49">
        <v>8.4000000000000005E-2</v>
      </c>
    </row>
    <row r="90" spans="1:6" ht="13.5" x14ac:dyDescent="0.25">
      <c r="B90" s="43" t="s">
        <v>8</v>
      </c>
      <c r="C90" s="27"/>
      <c r="D90" s="52"/>
      <c r="E90" s="53"/>
      <c r="F90" s="54"/>
    </row>
    <row r="91" spans="1:6" x14ac:dyDescent="0.2">
      <c r="B91" s="21" t="s">
        <v>131</v>
      </c>
      <c r="C91" s="22"/>
      <c r="D91" s="122">
        <f>D41/D52</f>
        <v>2.3462346234623461</v>
      </c>
      <c r="E91" s="122">
        <f>E41/E52</f>
        <v>1.7148723442242457</v>
      </c>
      <c r="F91" s="123">
        <v>2</v>
      </c>
    </row>
    <row r="92" spans="1:6" x14ac:dyDescent="0.2">
      <c r="B92" s="21" t="s">
        <v>132</v>
      </c>
      <c r="C92" s="27"/>
      <c r="D92" s="50">
        <f>(D37+D38)/((D77-D75-D73)/365)</f>
        <v>22.534106815448613</v>
      </c>
      <c r="E92" s="50">
        <f>(E37+E38)/((E77-E75-E73)/365)</f>
        <v>18.949205217036887</v>
      </c>
      <c r="F92" s="51">
        <v>30.6</v>
      </c>
    </row>
    <row r="93" spans="1:6" ht="13.5" x14ac:dyDescent="0.25">
      <c r="B93" s="43" t="s">
        <v>53</v>
      </c>
      <c r="C93" s="27"/>
      <c r="D93" s="55"/>
      <c r="E93" s="55"/>
      <c r="F93" s="54"/>
    </row>
    <row r="94" spans="1:6" x14ac:dyDescent="0.2">
      <c r="B94" s="21" t="s">
        <v>133</v>
      </c>
      <c r="C94" s="27"/>
      <c r="D94" s="120">
        <f>(D52+D55)/D57</f>
        <v>0.29028675683179311</v>
      </c>
      <c r="E94" s="120">
        <f>(E52+E55)/E57</f>
        <v>0.33540531449714095</v>
      </c>
      <c r="F94" s="121">
        <v>0.42299999999999999</v>
      </c>
    </row>
    <row r="95" spans="1:6" x14ac:dyDescent="0.2">
      <c r="B95" s="21" t="s">
        <v>134</v>
      </c>
      <c r="C95" s="27"/>
      <c r="D95" s="120">
        <f>(D52+D55)/D56</f>
        <v>0.40901978316754217</v>
      </c>
      <c r="E95" s="120">
        <f>(E52+E55)/E56</f>
        <v>0.50467649202364562</v>
      </c>
      <c r="F95" s="121">
        <v>0.73299999999999998</v>
      </c>
    </row>
    <row r="96" spans="1:6" x14ac:dyDescent="0.2">
      <c r="B96" s="21" t="s">
        <v>135</v>
      </c>
      <c r="C96" s="27"/>
      <c r="D96" s="122">
        <f>(D78+D76)/D76</f>
        <v>6.5590142671854732</v>
      </c>
      <c r="E96" s="122">
        <f>(E78+E76)/E76</f>
        <v>2.5746219592373438</v>
      </c>
      <c r="F96" s="123">
        <v>4</v>
      </c>
    </row>
    <row r="97" spans="1:7" x14ac:dyDescent="0.2">
      <c r="B97" s="21" t="s">
        <v>136</v>
      </c>
      <c r="C97" s="27"/>
      <c r="D97" s="50">
        <f>(D78+D75+D76+D80)/(D76+D80+D81)</f>
        <v>3.179633401221996</v>
      </c>
      <c r="E97" s="50">
        <f>(E78+E75+E76+E80)/(E76+E80+E81)</f>
        <v>1.8872458410351201</v>
      </c>
      <c r="F97" s="51">
        <v>2.2999999999999998</v>
      </c>
    </row>
    <row r="98" spans="1:7" ht="13.5" x14ac:dyDescent="0.25">
      <c r="B98" s="43" t="s">
        <v>49</v>
      </c>
      <c r="C98" s="27"/>
      <c r="D98" s="56"/>
      <c r="E98" s="56"/>
      <c r="F98" s="57"/>
    </row>
    <row r="99" spans="1:7" x14ac:dyDescent="0.2">
      <c r="B99" s="21" t="s">
        <v>137</v>
      </c>
      <c r="C99" s="27"/>
      <c r="D99" s="124">
        <f>D66/D44</f>
        <v>0.97898298304971754</v>
      </c>
      <c r="E99" s="124">
        <f>E66/E44</f>
        <v>0.90148120332123338</v>
      </c>
      <c r="F99" s="125">
        <v>2.2000000000000002</v>
      </c>
      <c r="G99" s="22"/>
    </row>
    <row r="100" spans="1:7" x14ac:dyDescent="0.2">
      <c r="B100" s="21" t="s">
        <v>138</v>
      </c>
      <c r="C100" s="27"/>
      <c r="D100" s="124">
        <f>D66/D57</f>
        <v>0.77655706712145856</v>
      </c>
      <c r="E100" s="124">
        <f>E66/E57</f>
        <v>0.72673393878237469</v>
      </c>
      <c r="F100" s="125">
        <v>0.97</v>
      </c>
      <c r="G100" s="22"/>
    </row>
    <row r="101" spans="1:7" x14ac:dyDescent="0.2">
      <c r="B101" s="21" t="s">
        <v>139</v>
      </c>
      <c r="C101" s="22"/>
      <c r="D101" s="50">
        <f>D39/(D63/365)</f>
        <v>73.403314917127062</v>
      </c>
      <c r="E101" s="50">
        <f>E39/(E63/365)</f>
        <v>77.719856663209868</v>
      </c>
      <c r="F101" s="59">
        <v>64</v>
      </c>
      <c r="G101" s="22"/>
    </row>
    <row r="102" spans="1:7" ht="13.5" x14ac:dyDescent="0.25">
      <c r="B102" s="43" t="s">
        <v>54</v>
      </c>
      <c r="C102" s="27"/>
      <c r="D102" s="58"/>
      <c r="E102" s="58"/>
      <c r="F102" s="60"/>
      <c r="G102" s="22"/>
    </row>
    <row r="103" spans="1:7" ht="13.5" thickBot="1" x14ac:dyDescent="0.25">
      <c r="B103" s="44" t="s">
        <v>140</v>
      </c>
      <c r="C103" s="5"/>
      <c r="D103" s="126">
        <f>D43/D75</f>
        <v>6.0920096852300238</v>
      </c>
      <c r="E103" s="126">
        <f>E43/E75</f>
        <v>5.2248447204968942</v>
      </c>
      <c r="F103" s="63">
        <v>9.1</v>
      </c>
      <c r="G103" s="22"/>
    </row>
    <row r="104" spans="1:7" x14ac:dyDescent="0.2">
      <c r="B104" s="3"/>
      <c r="G104" s="22"/>
    </row>
    <row r="105" spans="1:7" x14ac:dyDescent="0.2">
      <c r="B105" s="3"/>
      <c r="F105" s="1"/>
      <c r="G105" s="22"/>
    </row>
    <row r="106" spans="1:7" x14ac:dyDescent="0.2">
      <c r="B106" s="3"/>
      <c r="E106" s="3" t="s">
        <v>50</v>
      </c>
    </row>
    <row r="107" spans="1:7" x14ac:dyDescent="0.2">
      <c r="B107" s="3"/>
      <c r="E107" s="3" t="s">
        <v>51</v>
      </c>
    </row>
    <row r="108" spans="1:7" x14ac:dyDescent="0.2">
      <c r="B108" s="3"/>
    </row>
    <row r="109" spans="1:7" x14ac:dyDescent="0.2">
      <c r="B109" s="3"/>
    </row>
    <row r="110" spans="1:7" ht="14.25" x14ac:dyDescent="0.2">
      <c r="A110" s="64" t="s">
        <v>112</v>
      </c>
    </row>
    <row r="112" spans="1:7" x14ac:dyDescent="0.2">
      <c r="A112" s="12" t="s">
        <v>141</v>
      </c>
    </row>
    <row r="113" spans="1:3" x14ac:dyDescent="0.2">
      <c r="A113" s="12" t="s">
        <v>142</v>
      </c>
    </row>
    <row r="114" spans="1:3" x14ac:dyDescent="0.2">
      <c r="A114" s="12" t="s">
        <v>55</v>
      </c>
    </row>
    <row r="116" spans="1:3" x14ac:dyDescent="0.2">
      <c r="A116" s="12" t="s">
        <v>143</v>
      </c>
    </row>
    <row r="117" spans="1:3" x14ac:dyDescent="0.2">
      <c r="A117" s="12" t="s">
        <v>144</v>
      </c>
    </row>
    <row r="118" spans="1:3" ht="13.5" thickBot="1" x14ac:dyDescent="0.25"/>
    <row r="119" spans="1:3" ht="13.5" thickBot="1" x14ac:dyDescent="0.25">
      <c r="A119" s="11"/>
      <c r="B119" s="180" t="s">
        <v>13</v>
      </c>
      <c r="C119" s="181"/>
    </row>
    <row r="120" spans="1:3" ht="13.5" thickBot="1" x14ac:dyDescent="0.25">
      <c r="A120" s="14" t="s">
        <v>12</v>
      </c>
      <c r="B120" s="127" t="s">
        <v>56</v>
      </c>
      <c r="C120" s="65" t="s">
        <v>9</v>
      </c>
    </row>
    <row r="121" spans="1:3" x14ac:dyDescent="0.2">
      <c r="A121" s="15">
        <v>2013</v>
      </c>
      <c r="B121" s="128">
        <f>C146</f>
        <v>2.4242853672362136E-2</v>
      </c>
      <c r="C121" s="69">
        <f>C147</f>
        <v>8.4000000000000005E-2</v>
      </c>
    </row>
    <row r="122" spans="1:3" ht="13.5" thickBot="1" x14ac:dyDescent="0.25">
      <c r="A122" s="16">
        <v>2014</v>
      </c>
      <c r="B122" s="129">
        <f>C145</f>
        <v>7.984054245370889E-2</v>
      </c>
      <c r="C122" s="70">
        <f>C147</f>
        <v>8.4000000000000005E-2</v>
      </c>
    </row>
    <row r="124" spans="1:3" x14ac:dyDescent="0.2">
      <c r="A124" s="12" t="s">
        <v>57</v>
      </c>
    </row>
    <row r="125" spans="1:3" x14ac:dyDescent="0.2">
      <c r="A125" s="12"/>
    </row>
    <row r="127" spans="1:3" x14ac:dyDescent="0.2">
      <c r="B127" s="3"/>
    </row>
    <row r="128" spans="1:3" x14ac:dyDescent="0.2">
      <c r="B128" s="3"/>
    </row>
    <row r="129" spans="1:6" x14ac:dyDescent="0.2">
      <c r="B129" s="3"/>
    </row>
    <row r="130" spans="1:6" x14ac:dyDescent="0.2">
      <c r="B130" s="3"/>
    </row>
    <row r="131" spans="1:6" x14ac:dyDescent="0.2">
      <c r="B131" s="3"/>
    </row>
    <row r="132" spans="1:6" x14ac:dyDescent="0.2">
      <c r="B132" s="3"/>
    </row>
    <row r="133" spans="1:6" x14ac:dyDescent="0.2">
      <c r="B133" s="3"/>
    </row>
    <row r="134" spans="1:6" x14ac:dyDescent="0.2">
      <c r="B134" s="3"/>
    </row>
    <row r="135" spans="1:6" x14ac:dyDescent="0.2">
      <c r="B135" s="3"/>
    </row>
    <row r="136" spans="1:6" x14ac:dyDescent="0.2">
      <c r="B136" s="3"/>
    </row>
    <row r="137" spans="1:6" x14ac:dyDescent="0.2">
      <c r="B137" s="3"/>
    </row>
    <row r="138" spans="1:6" x14ac:dyDescent="0.2">
      <c r="B138" s="3"/>
    </row>
    <row r="139" spans="1:6" x14ac:dyDescent="0.2">
      <c r="B139" s="3"/>
    </row>
    <row r="140" spans="1:6" x14ac:dyDescent="0.2">
      <c r="B140" s="3"/>
    </row>
    <row r="141" spans="1:6" x14ac:dyDescent="0.2">
      <c r="B141" s="3"/>
    </row>
    <row r="142" spans="1:6" ht="14.25" x14ac:dyDescent="0.2">
      <c r="A142" s="20" t="s">
        <v>113</v>
      </c>
      <c r="B142" s="3"/>
    </row>
    <row r="143" spans="1:6" ht="13.5" thickBot="1" x14ac:dyDescent="0.25">
      <c r="B143" s="3"/>
    </row>
    <row r="144" spans="1:6" ht="13.5" thickBot="1" x14ac:dyDescent="0.25">
      <c r="A144" s="2"/>
      <c r="B144" s="66" t="s">
        <v>58</v>
      </c>
      <c r="C144" s="62" t="s">
        <v>59</v>
      </c>
      <c r="D144" s="67" t="s">
        <v>101</v>
      </c>
      <c r="E144" s="67" t="s">
        <v>60</v>
      </c>
      <c r="F144" s="68" t="s">
        <v>61</v>
      </c>
    </row>
    <row r="145" spans="1:6" x14ac:dyDescent="0.2">
      <c r="B145" s="73">
        <v>2014</v>
      </c>
      <c r="C145" s="92">
        <f>D145*E145*F145</f>
        <v>7.984054245370889E-2</v>
      </c>
      <c r="D145" s="92">
        <f>D87</f>
        <v>7.2968095611018427E-2</v>
      </c>
      <c r="E145" s="93">
        <f>D100</f>
        <v>0.77655706712145856</v>
      </c>
      <c r="F145" s="74">
        <f>D45/D56</f>
        <v>1.4090197831675422</v>
      </c>
    </row>
    <row r="146" spans="1:6" x14ac:dyDescent="0.2">
      <c r="B146" s="75">
        <v>2013</v>
      </c>
      <c r="C146" s="90">
        <f>D146*E146*F146</f>
        <v>2.4242853672362136E-2</v>
      </c>
      <c r="D146" s="90">
        <f>E87</f>
        <v>2.2169972877653224E-2</v>
      </c>
      <c r="E146" s="91">
        <f>E100</f>
        <v>0.72673393878237469</v>
      </c>
      <c r="F146" s="76">
        <f>E45/E56</f>
        <v>1.5046764920236457</v>
      </c>
    </row>
    <row r="147" spans="1:6" ht="13.5" thickBot="1" x14ac:dyDescent="0.25">
      <c r="B147" s="71" t="s">
        <v>147</v>
      </c>
      <c r="C147" s="94">
        <f>F89</f>
        <v>8.4000000000000005E-2</v>
      </c>
      <c r="D147" s="94">
        <f>F87</f>
        <v>0.05</v>
      </c>
      <c r="E147" s="95">
        <f>F100</f>
        <v>0.97</v>
      </c>
      <c r="F147" s="72">
        <f>1/(1-F94)</f>
        <v>1.733102253032929</v>
      </c>
    </row>
    <row r="149" spans="1:6" x14ac:dyDescent="0.2">
      <c r="A149" s="12" t="s">
        <v>145</v>
      </c>
    </row>
    <row r="150" spans="1:6" x14ac:dyDescent="0.2">
      <c r="A150" s="12" t="s">
        <v>146</v>
      </c>
    </row>
    <row r="151" spans="1:6" x14ac:dyDescent="0.2">
      <c r="A151" s="12" t="s">
        <v>62</v>
      </c>
    </row>
    <row r="153" spans="1:6" ht="14.25" x14ac:dyDescent="0.2">
      <c r="A153" s="64" t="s">
        <v>114</v>
      </c>
    </row>
    <row r="155" spans="1:6" x14ac:dyDescent="0.2">
      <c r="A155" s="12" t="s">
        <v>63</v>
      </c>
    </row>
    <row r="156" spans="1:6" x14ac:dyDescent="0.2">
      <c r="A156" s="12" t="s">
        <v>64</v>
      </c>
    </row>
    <row r="159" spans="1:6" x14ac:dyDescent="0.2">
      <c r="B159" s="13" t="s">
        <v>98</v>
      </c>
      <c r="C159" s="8"/>
    </row>
    <row r="160" spans="1:6" ht="13.5" thickBot="1" x14ac:dyDescent="0.25">
      <c r="B160" s="13"/>
      <c r="C160" s="8"/>
    </row>
    <row r="161" spans="2:7" ht="13.5" thickBot="1" x14ac:dyDescent="0.25">
      <c r="B161" s="3"/>
      <c r="C161" s="8"/>
      <c r="D161" s="82">
        <v>151278</v>
      </c>
      <c r="E161" s="83">
        <v>148650</v>
      </c>
      <c r="F161" s="84" t="s">
        <v>67</v>
      </c>
    </row>
    <row r="162" spans="2:7" ht="14.25" thickBot="1" x14ac:dyDescent="0.3">
      <c r="B162" s="28" t="s">
        <v>0</v>
      </c>
      <c r="C162" s="29"/>
      <c r="D162" s="30">
        <v>2014</v>
      </c>
      <c r="E162" s="32">
        <v>2013</v>
      </c>
      <c r="F162" s="45" t="s">
        <v>47</v>
      </c>
    </row>
    <row r="163" spans="2:7" x14ac:dyDescent="0.2">
      <c r="B163" s="21" t="s">
        <v>18</v>
      </c>
      <c r="C163" s="22"/>
      <c r="D163" s="130">
        <f>4263/D161</f>
        <v>2.8179907190734939E-2</v>
      </c>
      <c r="E163" s="131">
        <f>5095/E161</f>
        <v>3.427514295324588E-2</v>
      </c>
      <c r="F163" s="132">
        <v>3.6999999999999998E-2</v>
      </c>
    </row>
    <row r="164" spans="2:7" x14ac:dyDescent="0.2">
      <c r="B164" s="21" t="s">
        <v>19</v>
      </c>
      <c r="C164" s="22"/>
      <c r="D164" s="80">
        <f>2000/D161</f>
        <v>1.3220693028728567E-2</v>
      </c>
      <c r="E164" s="81">
        <f>0/E161</f>
        <v>0</v>
      </c>
      <c r="F164" s="121">
        <v>0.02</v>
      </c>
    </row>
    <row r="165" spans="2:7" x14ac:dyDescent="0.2">
      <c r="B165" s="21" t="s">
        <v>1</v>
      </c>
      <c r="C165" s="22"/>
      <c r="D165" s="80">
        <f>21840/D161</f>
        <v>0.14436996787371595</v>
      </c>
      <c r="E165" s="81">
        <f>20738/E161</f>
        <v>0.13950891355533132</v>
      </c>
      <c r="F165" s="121">
        <v>0.17199999999999999</v>
      </c>
    </row>
    <row r="166" spans="2:7" ht="13.5" thickBot="1" x14ac:dyDescent="0.25">
      <c r="B166" s="21" t="s">
        <v>2</v>
      </c>
      <c r="C166" s="22"/>
      <c r="D166" s="133">
        <f>3177/D161</f>
        <v>2.1001070876135328E-2</v>
      </c>
      <c r="E166" s="134">
        <f>2982/E161</f>
        <v>2.0060544904137233E-2</v>
      </c>
      <c r="F166" s="135">
        <v>2.5000000000000001E-2</v>
      </c>
      <c r="G166" s="3" t="s">
        <v>68</v>
      </c>
    </row>
    <row r="167" spans="2:7" ht="13.5" thickBot="1" x14ac:dyDescent="0.25">
      <c r="B167" s="21" t="s">
        <v>23</v>
      </c>
      <c r="C167" s="22"/>
      <c r="D167" s="136">
        <f>SUM(D163:D166)</f>
        <v>0.20677163896931477</v>
      </c>
      <c r="E167" s="137">
        <f>SUM(E163:E166)</f>
        <v>0.19384460141271442</v>
      </c>
      <c r="F167" s="138">
        <f>SUM(F163:F166)</f>
        <v>0.254</v>
      </c>
      <c r="G167" s="3" t="s">
        <v>69</v>
      </c>
    </row>
    <row r="168" spans="2:7" x14ac:dyDescent="0.2">
      <c r="B168" s="21" t="s">
        <v>20</v>
      </c>
      <c r="C168" s="22"/>
      <c r="D168" s="130">
        <f>145158/D161</f>
        <v>0.95954467933209053</v>
      </c>
      <c r="E168" s="131">
        <f>140865/E161</f>
        <v>0.94762865792129158</v>
      </c>
      <c r="F168" s="132">
        <v>0.90100000000000002</v>
      </c>
      <c r="G168" s="3" t="s">
        <v>70</v>
      </c>
    </row>
    <row r="169" spans="2:7" ht="13.5" thickBot="1" x14ac:dyDescent="0.25">
      <c r="B169" s="21" t="s">
        <v>21</v>
      </c>
      <c r="C169" s="22"/>
      <c r="D169" s="133">
        <f>25160/D161</f>
        <v>0.16631631830140536</v>
      </c>
      <c r="E169" s="134">
        <f>21030/E161</f>
        <v>0.14147325933400606</v>
      </c>
      <c r="F169" s="135">
        <v>0.155</v>
      </c>
      <c r="G169" s="3" t="s">
        <v>71</v>
      </c>
    </row>
    <row r="170" spans="2:7" ht="13.5" thickBot="1" x14ac:dyDescent="0.25">
      <c r="B170" s="21" t="s">
        <v>22</v>
      </c>
      <c r="C170" s="22"/>
      <c r="D170" s="136">
        <f>D168-D169</f>
        <v>0.79322836103068517</v>
      </c>
      <c r="E170" s="137">
        <f>E168-E169</f>
        <v>0.80615539858728558</v>
      </c>
      <c r="F170" s="138">
        <f>F168-F169</f>
        <v>0.746</v>
      </c>
    </row>
    <row r="171" spans="2:7" ht="13.5" thickBot="1" x14ac:dyDescent="0.25">
      <c r="B171" s="21" t="s">
        <v>3</v>
      </c>
      <c r="C171" s="22"/>
      <c r="D171" s="139">
        <f>D167+D170</f>
        <v>1</v>
      </c>
      <c r="E171" s="140">
        <f>E167+E170</f>
        <v>1</v>
      </c>
      <c r="F171" s="141">
        <f>F167+F170</f>
        <v>1</v>
      </c>
    </row>
    <row r="172" spans="2:7" ht="14.25" thickTop="1" thickBot="1" x14ac:dyDescent="0.25">
      <c r="B172" s="21"/>
      <c r="C172" s="22"/>
      <c r="D172" s="85"/>
      <c r="E172" s="86"/>
      <c r="F172" s="89"/>
    </row>
    <row r="173" spans="2:7" ht="14.25" thickBot="1" x14ac:dyDescent="0.3">
      <c r="B173" s="28" t="s">
        <v>4</v>
      </c>
      <c r="C173" s="29"/>
      <c r="D173" s="30">
        <v>2014</v>
      </c>
      <c r="E173" s="32">
        <v>2013</v>
      </c>
      <c r="F173" s="45" t="s">
        <v>47</v>
      </c>
    </row>
    <row r="174" spans="2:7" x14ac:dyDescent="0.2">
      <c r="B174" s="21" t="s">
        <v>5</v>
      </c>
      <c r="C174" s="22"/>
      <c r="D174" s="142">
        <f>4707/D161</f>
        <v>3.111490104311268E-2</v>
      </c>
      <c r="E174" s="142">
        <f>5145/E161</f>
        <v>3.4611503531786075E-2</v>
      </c>
      <c r="F174" s="143">
        <v>3.9E-2</v>
      </c>
    </row>
    <row r="175" spans="2:7" x14ac:dyDescent="0.2">
      <c r="B175" s="21" t="s">
        <v>24</v>
      </c>
      <c r="C175" s="22"/>
      <c r="D175" s="78">
        <f>5650/D161</f>
        <v>3.7348457806158197E-2</v>
      </c>
      <c r="E175" s="78">
        <f>5421/E161</f>
        <v>3.6468213925327952E-2</v>
      </c>
      <c r="F175" s="88">
        <v>4.1000000000000002E-2</v>
      </c>
    </row>
    <row r="176" spans="2:7" x14ac:dyDescent="0.2">
      <c r="B176" s="21" t="s">
        <v>6</v>
      </c>
      <c r="C176" s="22"/>
      <c r="D176" s="78">
        <f>825/D161</f>
        <v>5.4535358743505336E-3</v>
      </c>
      <c r="E176" s="78">
        <f>4237/E161</f>
        <v>2.8503195425496133E-2</v>
      </c>
      <c r="F176" s="88">
        <v>3.2000000000000001E-2</v>
      </c>
    </row>
    <row r="177" spans="2:7" ht="13.5" thickBot="1" x14ac:dyDescent="0.25">
      <c r="B177" s="21" t="s">
        <v>25</v>
      </c>
      <c r="C177" s="22"/>
      <c r="D177" s="144">
        <f>2150/D161</f>
        <v>1.4212245005883209E-2</v>
      </c>
      <c r="E177" s="144">
        <f>2000/E161</f>
        <v>1.3454423141607804E-2</v>
      </c>
      <c r="F177" s="135">
        <v>2.1000000000000001E-2</v>
      </c>
    </row>
    <row r="178" spans="2:7" ht="13.5" thickBot="1" x14ac:dyDescent="0.25">
      <c r="B178" s="21" t="s">
        <v>26</v>
      </c>
      <c r="C178" s="22"/>
      <c r="D178" s="145">
        <f>SUM(D174:D177)</f>
        <v>8.8129139729504619E-2</v>
      </c>
      <c r="E178" s="145">
        <f>SUM(E174:E177)</f>
        <v>0.11303733602421796</v>
      </c>
      <c r="F178" s="146">
        <f>SUM(F174:F177)</f>
        <v>0.13300000000000001</v>
      </c>
    </row>
    <row r="179" spans="2:7" x14ac:dyDescent="0.2">
      <c r="B179" s="21" t="s">
        <v>27</v>
      </c>
      <c r="C179" s="22"/>
      <c r="D179" s="142">
        <f>28750/D161</f>
        <v>0.19004746228797315</v>
      </c>
      <c r="E179" s="142">
        <f>30900/E161</f>
        <v>0.20787083753784055</v>
      </c>
      <c r="F179" s="143">
        <v>0.36499999999999999</v>
      </c>
      <c r="G179" s="3" t="s">
        <v>68</v>
      </c>
    </row>
    <row r="180" spans="2:7" ht="13.5" thickBot="1" x14ac:dyDescent="0.25">
      <c r="B180" s="21" t="s">
        <v>28</v>
      </c>
      <c r="C180" s="22"/>
      <c r="D180" s="144">
        <f>1832/D161</f>
        <v>1.2110154814315367E-2</v>
      </c>
      <c r="E180" s="144">
        <f>2155/E161</f>
        <v>1.4497140935082408E-2</v>
      </c>
      <c r="F180" s="135">
        <v>8.9999999999999993E-3</v>
      </c>
      <c r="G180" s="3" t="s">
        <v>72</v>
      </c>
    </row>
    <row r="181" spans="2:7" ht="13.5" thickBot="1" x14ac:dyDescent="0.25">
      <c r="B181" s="21" t="s">
        <v>29</v>
      </c>
      <c r="C181" s="22"/>
      <c r="D181" s="145">
        <f>SUM(D179:D180)</f>
        <v>0.20215761710228852</v>
      </c>
      <c r="E181" s="145">
        <f>SUM(E179:E180)</f>
        <v>0.22236797847292297</v>
      </c>
      <c r="F181" s="146">
        <f>SUM(F179:F180)</f>
        <v>0.374</v>
      </c>
      <c r="G181" s="3" t="s">
        <v>73</v>
      </c>
    </row>
    <row r="182" spans="2:7" ht="13.5" thickBot="1" x14ac:dyDescent="0.25">
      <c r="B182" s="21" t="s">
        <v>30</v>
      </c>
      <c r="C182" s="22"/>
      <c r="D182" s="145">
        <f>107364/D161</f>
        <v>0.70971324316820683</v>
      </c>
      <c r="E182" s="145">
        <f>98792/E161</f>
        <v>0.66459468550285905</v>
      </c>
      <c r="F182" s="148">
        <v>0.49299999999999999</v>
      </c>
      <c r="G182" s="3" t="s">
        <v>74</v>
      </c>
    </row>
    <row r="183" spans="2:7" ht="13.5" thickBot="1" x14ac:dyDescent="0.25">
      <c r="B183" s="21" t="s">
        <v>7</v>
      </c>
      <c r="C183" s="22"/>
      <c r="D183" s="147">
        <f>D178+D181+D182</f>
        <v>1</v>
      </c>
      <c r="E183" s="147">
        <f>E178+E181+E182</f>
        <v>1</v>
      </c>
      <c r="F183" s="141">
        <f>F178+F181+F182</f>
        <v>1</v>
      </c>
    </row>
    <row r="184" spans="2:7" ht="14.25" thickTop="1" thickBot="1" x14ac:dyDescent="0.25">
      <c r="B184" s="24"/>
      <c r="C184" s="5"/>
      <c r="D184" s="25"/>
      <c r="E184" s="25"/>
      <c r="F184" s="79"/>
    </row>
    <row r="185" spans="2:7" x14ac:dyDescent="0.2">
      <c r="B185" s="27"/>
      <c r="C185" s="22"/>
      <c r="D185" s="9"/>
      <c r="E185" s="9"/>
    </row>
    <row r="186" spans="2:7" x14ac:dyDescent="0.2">
      <c r="B186" s="13" t="s">
        <v>97</v>
      </c>
      <c r="D186" s="9"/>
      <c r="E186" s="9"/>
    </row>
    <row r="187" spans="2:7" ht="13.5" thickBot="1" x14ac:dyDescent="0.25">
      <c r="B187" s="13"/>
      <c r="D187" s="9"/>
      <c r="E187" s="9"/>
    </row>
    <row r="188" spans="2:7" ht="13.5" thickBot="1" x14ac:dyDescent="0.25">
      <c r="B188" s="13"/>
      <c r="D188" s="83">
        <v>117476</v>
      </c>
      <c r="E188" s="83">
        <v>108029</v>
      </c>
      <c r="F188" s="84" t="s">
        <v>67</v>
      </c>
    </row>
    <row r="189" spans="2:7" ht="13.5" thickBot="1" x14ac:dyDescent="0.25">
      <c r="B189" s="31"/>
      <c r="C189" s="29"/>
      <c r="D189" s="30">
        <v>2014</v>
      </c>
      <c r="E189" s="32">
        <v>2013</v>
      </c>
      <c r="F189" s="45" t="s">
        <v>47</v>
      </c>
    </row>
    <row r="190" spans="2:7" x14ac:dyDescent="0.2">
      <c r="B190" s="77" t="s">
        <v>31</v>
      </c>
      <c r="C190" s="67"/>
      <c r="D190" s="142">
        <f>108600/D188</f>
        <v>0.92444414178215129</v>
      </c>
      <c r="E190" s="142">
        <f>97393/E188</f>
        <v>0.90154495552120262</v>
      </c>
      <c r="F190" s="143">
        <v>0.90400000000000003</v>
      </c>
    </row>
    <row r="191" spans="2:7" x14ac:dyDescent="0.2">
      <c r="B191" s="21" t="s">
        <v>32</v>
      </c>
      <c r="C191" s="22"/>
      <c r="D191" s="78">
        <f>5232/D188</f>
        <v>4.4536756443869389E-2</v>
      </c>
      <c r="E191" s="78">
        <f>4622/E188</f>
        <v>4.2784807783095277E-2</v>
      </c>
      <c r="F191" s="88">
        <v>7.1999999999999995E-2</v>
      </c>
    </row>
    <row r="192" spans="2:7" ht="13.5" thickBot="1" x14ac:dyDescent="0.25">
      <c r="B192" s="21" t="s">
        <v>33</v>
      </c>
      <c r="C192" s="22"/>
      <c r="D192" s="144">
        <f>3644/D188</f>
        <v>3.1019101773979367E-2</v>
      </c>
      <c r="E192" s="144">
        <f>6014/E188</f>
        <v>5.5670236695702077E-2</v>
      </c>
      <c r="F192" s="135">
        <v>2.4E-2</v>
      </c>
    </row>
    <row r="193" spans="1:7" ht="13.5" thickBot="1" x14ac:dyDescent="0.25">
      <c r="B193" s="33" t="s">
        <v>34</v>
      </c>
      <c r="C193" s="22"/>
      <c r="D193" s="145">
        <f>SUM(D190:D192)</f>
        <v>1</v>
      </c>
      <c r="E193" s="145">
        <f>SUM(E190:E192)</f>
        <v>0.99999999999999989</v>
      </c>
      <c r="F193" s="146">
        <f>SUM(F190:F192)</f>
        <v>1</v>
      </c>
    </row>
    <row r="194" spans="1:7" x14ac:dyDescent="0.2">
      <c r="B194" s="21" t="s">
        <v>35</v>
      </c>
      <c r="C194" s="22"/>
      <c r="D194" s="149"/>
      <c r="E194" s="149"/>
      <c r="F194" s="150"/>
    </row>
    <row r="195" spans="1:7" x14ac:dyDescent="0.2">
      <c r="B195" s="33" t="s">
        <v>36</v>
      </c>
      <c r="C195" s="22"/>
      <c r="D195" s="78">
        <f>58285/D188</f>
        <v>0.49614389322074298</v>
      </c>
      <c r="E195" s="78">
        <f>56752/E188</f>
        <v>0.52534041785076224</v>
      </c>
      <c r="F195" s="88">
        <v>0.50700000000000001</v>
      </c>
    </row>
    <row r="196" spans="1:7" x14ac:dyDescent="0.2">
      <c r="B196" s="33" t="s">
        <v>37</v>
      </c>
      <c r="C196" s="22"/>
      <c r="D196" s="78">
        <f>5424/D188</f>
        <v>4.6171132827130645E-2</v>
      </c>
      <c r="E196" s="78">
        <f>4718/E188</f>
        <v>4.3673458052930235E-2</v>
      </c>
      <c r="F196" s="88">
        <v>4.7E-2</v>
      </c>
      <c r="G196" s="3" t="s">
        <v>75</v>
      </c>
    </row>
    <row r="197" spans="1:7" x14ac:dyDescent="0.2">
      <c r="B197" s="33" t="s">
        <v>38</v>
      </c>
      <c r="C197" s="22"/>
      <c r="D197" s="78">
        <f>13198/D188</f>
        <v>0.11234635159521945</v>
      </c>
      <c r="E197" s="78">
        <f>11655/E188</f>
        <v>0.1078876968221496</v>
      </c>
      <c r="F197" s="87">
        <v>0.115</v>
      </c>
      <c r="G197" s="3" t="s">
        <v>76</v>
      </c>
    </row>
    <row r="198" spans="1:7" x14ac:dyDescent="0.2">
      <c r="B198" s="33" t="s">
        <v>39</v>
      </c>
      <c r="C198" s="22"/>
      <c r="D198" s="78">
        <f>11427/D188</f>
        <v>9.7270931935033542E-2</v>
      </c>
      <c r="E198" s="78">
        <f>11585/E188</f>
        <v>0.10723972266706162</v>
      </c>
      <c r="F198" s="87">
        <v>0.10199999999999999</v>
      </c>
      <c r="G198" s="3" t="s">
        <v>77</v>
      </c>
    </row>
    <row r="199" spans="1:7" x14ac:dyDescent="0.2">
      <c r="B199" s="33" t="s">
        <v>40</v>
      </c>
      <c r="C199" s="22"/>
      <c r="D199" s="78">
        <f>10250/D188</f>
        <v>8.7251864210562163E-2</v>
      </c>
      <c r="E199" s="78">
        <f>10705/E188</f>
        <v>9.9093761860241228E-2</v>
      </c>
      <c r="F199" s="88">
        <v>9.1999999999999998E-2</v>
      </c>
      <c r="G199" s="3" t="s">
        <v>78</v>
      </c>
    </row>
    <row r="200" spans="1:7" x14ac:dyDescent="0.2">
      <c r="B200" s="33" t="s">
        <v>41</v>
      </c>
      <c r="C200" s="22"/>
      <c r="D200" s="78">
        <f>3328/D188</f>
        <v>2.8329190643195206E-2</v>
      </c>
      <c r="E200" s="78">
        <f>3469/E188</f>
        <v>3.2111747771431748E-2</v>
      </c>
      <c r="F200" s="88">
        <v>2.8000000000000001E-2</v>
      </c>
      <c r="G200" s="3" t="s">
        <v>94</v>
      </c>
    </row>
    <row r="201" spans="1:7" x14ac:dyDescent="0.2">
      <c r="B201" s="33" t="s">
        <v>42</v>
      </c>
      <c r="C201" s="22"/>
      <c r="D201" s="78">
        <f>1320/D188</f>
        <v>1.1236337634921175E-2</v>
      </c>
      <c r="E201" s="78">
        <f>1204/E188</f>
        <v>1.1145155467513353E-2</v>
      </c>
      <c r="F201" s="87">
        <v>0.01</v>
      </c>
      <c r="G201" s="3" t="s">
        <v>79</v>
      </c>
    </row>
    <row r="202" spans="1:7" x14ac:dyDescent="0.2">
      <c r="B202" s="33" t="s">
        <v>43</v>
      </c>
      <c r="C202" s="22"/>
      <c r="D202" s="78">
        <f>4130/D188</f>
        <v>3.5156116994109435E-2</v>
      </c>
      <c r="E202" s="78">
        <f>4025/E188</f>
        <v>3.7258513917559175E-2</v>
      </c>
      <c r="F202" s="88">
        <v>0.03</v>
      </c>
    </row>
    <row r="203" spans="1:7" ht="13.5" thickBot="1" x14ac:dyDescent="0.25">
      <c r="B203" s="33" t="s">
        <v>44</v>
      </c>
      <c r="C203" s="22"/>
      <c r="D203" s="144">
        <f>1542/D188</f>
        <v>1.312608532806701E-2</v>
      </c>
      <c r="E203" s="144">
        <f>1521/E188</f>
        <v>1.4079552712697516E-2</v>
      </c>
      <c r="F203" s="135">
        <v>1.9E-2</v>
      </c>
    </row>
    <row r="204" spans="1:7" ht="13.5" thickBot="1" x14ac:dyDescent="0.25">
      <c r="B204" s="21" t="s">
        <v>45</v>
      </c>
      <c r="C204" s="22"/>
      <c r="D204" s="145">
        <f>SUM(D195:D203)</f>
        <v>0.92703190438898164</v>
      </c>
      <c r="E204" s="145">
        <f>SUM(E195:E203)</f>
        <v>0.97783002712234679</v>
      </c>
      <c r="F204" s="146">
        <f>SUM(F195:F203)</f>
        <v>0.95000000000000007</v>
      </c>
    </row>
    <row r="205" spans="1:7" ht="13.5" thickBot="1" x14ac:dyDescent="0.25">
      <c r="B205" s="33" t="s">
        <v>46</v>
      </c>
      <c r="C205" s="22"/>
      <c r="D205" s="147">
        <f>D193-D204</f>
        <v>7.2968095611018358E-2</v>
      </c>
      <c r="E205" s="147">
        <f>E193-E204</f>
        <v>2.2169972877653099E-2</v>
      </c>
      <c r="F205" s="141">
        <f>F193-F204</f>
        <v>4.9999999999999933E-2</v>
      </c>
    </row>
    <row r="206" spans="1:7" ht="14.25" thickTop="1" thickBot="1" x14ac:dyDescent="0.25">
      <c r="B206" s="24"/>
      <c r="C206" s="5"/>
      <c r="D206" s="5"/>
      <c r="E206" s="5"/>
      <c r="F206" s="79"/>
    </row>
    <row r="208" spans="1:7" ht="14.25" x14ac:dyDescent="0.2">
      <c r="A208" s="64" t="s">
        <v>115</v>
      </c>
    </row>
    <row r="210" spans="1:7" x14ac:dyDescent="0.2">
      <c r="A210" s="12" t="s">
        <v>148</v>
      </c>
    </row>
    <row r="211" spans="1:7" x14ac:dyDescent="0.2">
      <c r="A211" s="12" t="s">
        <v>80</v>
      </c>
    </row>
    <row r="214" spans="1:7" x14ac:dyDescent="0.2">
      <c r="B214" s="13" t="s">
        <v>96</v>
      </c>
      <c r="C214" s="8"/>
    </row>
    <row r="215" spans="1:7" ht="13.5" thickBot="1" x14ac:dyDescent="0.25">
      <c r="B215" s="13"/>
      <c r="C215" s="8"/>
    </row>
    <row r="216" spans="1:7" ht="14.25" thickBot="1" x14ac:dyDescent="0.3">
      <c r="B216" s="28" t="s">
        <v>0</v>
      </c>
      <c r="C216" s="29"/>
      <c r="D216" s="30">
        <v>2014</v>
      </c>
      <c r="E216" s="32">
        <v>2013</v>
      </c>
      <c r="F216" s="45" t="s">
        <v>81</v>
      </c>
    </row>
    <row r="217" spans="1:7" x14ac:dyDescent="0.2">
      <c r="B217" s="21" t="s">
        <v>18</v>
      </c>
      <c r="C217" s="22"/>
      <c r="D217" s="151">
        <v>4263</v>
      </c>
      <c r="E217" s="152">
        <v>5095</v>
      </c>
      <c r="F217" s="132">
        <f>(D217-E217)/E217</f>
        <v>-0.16329735034347401</v>
      </c>
    </row>
    <row r="218" spans="1:7" x14ac:dyDescent="0.2">
      <c r="B218" s="21" t="s">
        <v>19</v>
      </c>
      <c r="C218" s="22"/>
      <c r="D218" s="153">
        <v>2000</v>
      </c>
      <c r="E218" s="154">
        <v>0</v>
      </c>
      <c r="F218" s="155">
        <v>0</v>
      </c>
    </row>
    <row r="219" spans="1:7" x14ac:dyDescent="0.2">
      <c r="B219" s="21" t="s">
        <v>1</v>
      </c>
      <c r="C219" s="22"/>
      <c r="D219" s="153">
        <v>21840</v>
      </c>
      <c r="E219" s="154">
        <v>20738</v>
      </c>
      <c r="F219" s="121">
        <f t="shared" ref="F219:F225" si="0">(D219-E219)/E219</f>
        <v>5.3139164818208122E-2</v>
      </c>
    </row>
    <row r="220" spans="1:7" ht="13.5" thickBot="1" x14ac:dyDescent="0.25">
      <c r="B220" s="21" t="s">
        <v>2</v>
      </c>
      <c r="C220" s="22"/>
      <c r="D220" s="156">
        <v>3177</v>
      </c>
      <c r="E220" s="157">
        <v>2982</v>
      </c>
      <c r="F220" s="135">
        <f t="shared" si="0"/>
        <v>6.5392354124748489E-2</v>
      </c>
      <c r="G220" s="3" t="s">
        <v>82</v>
      </c>
    </row>
    <row r="221" spans="1:7" ht="13.5" thickBot="1" x14ac:dyDescent="0.25">
      <c r="B221" s="21" t="s">
        <v>23</v>
      </c>
      <c r="C221" s="22"/>
      <c r="D221" s="108">
        <f>SUM(D217:D220)</f>
        <v>31280</v>
      </c>
      <c r="E221" s="109">
        <f>SUM(E217:E220)</f>
        <v>28815</v>
      </c>
      <c r="F221" s="148">
        <f t="shared" si="0"/>
        <v>8.5545722713864306E-2</v>
      </c>
      <c r="G221" s="3" t="s">
        <v>83</v>
      </c>
    </row>
    <row r="222" spans="1:7" x14ac:dyDescent="0.2">
      <c r="B222" s="21" t="s">
        <v>20</v>
      </c>
      <c r="C222" s="22"/>
      <c r="D222" s="158">
        <v>145158</v>
      </c>
      <c r="E222" s="152">
        <v>140865</v>
      </c>
      <c r="F222" s="132">
        <f t="shared" si="0"/>
        <v>3.0475987647747844E-2</v>
      </c>
      <c r="G222" s="3" t="s">
        <v>84</v>
      </c>
    </row>
    <row r="223" spans="1:7" ht="13.5" thickBot="1" x14ac:dyDescent="0.25">
      <c r="B223" s="21" t="s">
        <v>21</v>
      </c>
      <c r="C223" s="22"/>
      <c r="D223" s="156">
        <v>25160</v>
      </c>
      <c r="E223" s="157">
        <v>21030</v>
      </c>
      <c r="F223" s="135">
        <f t="shared" si="0"/>
        <v>0.19638611507370424</v>
      </c>
      <c r="G223" s="3" t="s">
        <v>116</v>
      </c>
    </row>
    <row r="224" spans="1:7" ht="13.5" thickBot="1" x14ac:dyDescent="0.25">
      <c r="B224" s="21" t="s">
        <v>22</v>
      </c>
      <c r="C224" s="22"/>
      <c r="D224" s="108">
        <f>D222-D223</f>
        <v>119998</v>
      </c>
      <c r="E224" s="109">
        <f>E222-E223</f>
        <v>119835</v>
      </c>
      <c r="F224" s="148">
        <f t="shared" si="0"/>
        <v>1.360203613301623E-3</v>
      </c>
      <c r="G224" s="3" t="s">
        <v>85</v>
      </c>
    </row>
    <row r="225" spans="2:6" ht="13.5" thickBot="1" x14ac:dyDescent="0.25">
      <c r="B225" s="21" t="s">
        <v>3</v>
      </c>
      <c r="C225" s="22"/>
      <c r="D225" s="102">
        <f>D221+D224</f>
        <v>151278</v>
      </c>
      <c r="E225" s="103">
        <f>E221+E224</f>
        <v>148650</v>
      </c>
      <c r="F225" s="159">
        <f t="shared" si="0"/>
        <v>1.7679112008072654E-2</v>
      </c>
    </row>
    <row r="226" spans="2:6" ht="14.25" thickTop="1" thickBot="1" x14ac:dyDescent="0.25">
      <c r="B226" s="21"/>
      <c r="C226" s="22"/>
      <c r="D226" s="9"/>
      <c r="E226" s="23"/>
      <c r="F226" s="89"/>
    </row>
    <row r="227" spans="2:6" ht="14.25" thickBot="1" x14ac:dyDescent="0.3">
      <c r="B227" s="28" t="s">
        <v>4</v>
      </c>
      <c r="C227" s="29"/>
      <c r="D227" s="30">
        <v>2014</v>
      </c>
      <c r="E227" s="32">
        <v>2013</v>
      </c>
      <c r="F227" s="45" t="s">
        <v>81</v>
      </c>
    </row>
    <row r="228" spans="2:6" x14ac:dyDescent="0.2">
      <c r="B228" s="21" t="s">
        <v>5</v>
      </c>
      <c r="C228" s="22"/>
      <c r="D228" s="158">
        <v>4707</v>
      </c>
      <c r="E228" s="152">
        <v>5145</v>
      </c>
      <c r="F228" s="132">
        <f>(D228-E228)/E228</f>
        <v>-8.5131195335276966E-2</v>
      </c>
    </row>
    <row r="229" spans="2:6" x14ac:dyDescent="0.2">
      <c r="B229" s="21" t="s">
        <v>24</v>
      </c>
      <c r="C229" s="22"/>
      <c r="D229" s="153">
        <v>5650</v>
      </c>
      <c r="E229" s="154">
        <v>5421</v>
      </c>
      <c r="F229" s="121">
        <f t="shared" ref="F229:F237" si="1">(D229-E229)/E229</f>
        <v>4.2243128574063829E-2</v>
      </c>
    </row>
    <row r="230" spans="2:6" x14ac:dyDescent="0.2">
      <c r="B230" s="21" t="s">
        <v>6</v>
      </c>
      <c r="C230" s="22"/>
      <c r="D230" s="153">
        <v>825</v>
      </c>
      <c r="E230" s="154">
        <v>4237</v>
      </c>
      <c r="F230" s="121">
        <f t="shared" si="1"/>
        <v>-0.80528675949964601</v>
      </c>
    </row>
    <row r="231" spans="2:6" ht="13.5" thickBot="1" x14ac:dyDescent="0.25">
      <c r="B231" s="21" t="s">
        <v>25</v>
      </c>
      <c r="C231" s="22"/>
      <c r="D231" s="156">
        <v>2150</v>
      </c>
      <c r="E231" s="157">
        <v>2000</v>
      </c>
      <c r="F231" s="135">
        <f t="shared" si="1"/>
        <v>7.4999999999999997E-2</v>
      </c>
    </row>
    <row r="232" spans="2:6" ht="13.5" thickBot="1" x14ac:dyDescent="0.25">
      <c r="B232" s="21" t="s">
        <v>26</v>
      </c>
      <c r="C232" s="22"/>
      <c r="D232" s="108">
        <f>SUM(D228:D231)</f>
        <v>13332</v>
      </c>
      <c r="E232" s="109">
        <f>SUM(E228:E231)</f>
        <v>16803</v>
      </c>
      <c r="F232" s="148">
        <f t="shared" si="1"/>
        <v>-0.20657025531155151</v>
      </c>
    </row>
    <row r="233" spans="2:6" x14ac:dyDescent="0.2">
      <c r="B233" s="21" t="s">
        <v>27</v>
      </c>
      <c r="C233" s="22"/>
      <c r="D233" s="158">
        <v>28750</v>
      </c>
      <c r="E233" s="152">
        <v>30900</v>
      </c>
      <c r="F233" s="132">
        <f t="shared" si="1"/>
        <v>-6.9579288025889974E-2</v>
      </c>
    </row>
    <row r="234" spans="2:6" ht="13.5" thickBot="1" x14ac:dyDescent="0.25">
      <c r="B234" s="21" t="s">
        <v>28</v>
      </c>
      <c r="C234" s="22"/>
      <c r="D234" s="156">
        <v>1832</v>
      </c>
      <c r="E234" s="157">
        <v>2155</v>
      </c>
      <c r="F234" s="135">
        <f t="shared" si="1"/>
        <v>-0.14988399071925754</v>
      </c>
    </row>
    <row r="235" spans="2:6" ht="13.5" thickBot="1" x14ac:dyDescent="0.25">
      <c r="B235" s="21" t="s">
        <v>29</v>
      </c>
      <c r="C235" s="22"/>
      <c r="D235" s="108">
        <f>SUM(D233:D234)</f>
        <v>30582</v>
      </c>
      <c r="E235" s="109">
        <f>SUM(E233:E234)</f>
        <v>33055</v>
      </c>
      <c r="F235" s="148">
        <f t="shared" si="1"/>
        <v>-7.481470276811375E-2</v>
      </c>
    </row>
    <row r="236" spans="2:6" ht="13.5" thickBot="1" x14ac:dyDescent="0.25">
      <c r="B236" s="21" t="s">
        <v>30</v>
      </c>
      <c r="C236" s="22"/>
      <c r="D236" s="108">
        <v>107364</v>
      </c>
      <c r="E236" s="109">
        <v>98792</v>
      </c>
      <c r="F236" s="148">
        <f t="shared" si="1"/>
        <v>8.6768159365130784E-2</v>
      </c>
    </row>
    <row r="237" spans="2:6" ht="13.5" thickBot="1" x14ac:dyDescent="0.25">
      <c r="B237" s="21" t="s">
        <v>7</v>
      </c>
      <c r="C237" s="22"/>
      <c r="D237" s="105">
        <f>D232+D235+D236</f>
        <v>151278</v>
      </c>
      <c r="E237" s="103">
        <f>E232+E235+E236</f>
        <v>148650</v>
      </c>
      <c r="F237" s="159">
        <f t="shared" si="1"/>
        <v>1.7679112008072654E-2</v>
      </c>
    </row>
    <row r="238" spans="2:6" ht="14.25" thickTop="1" thickBot="1" x14ac:dyDescent="0.25">
      <c r="B238" s="24"/>
      <c r="C238" s="5"/>
      <c r="D238" s="25"/>
      <c r="E238" s="26"/>
      <c r="F238" s="79"/>
    </row>
    <row r="239" spans="2:6" x14ac:dyDescent="0.2">
      <c r="B239" s="27"/>
      <c r="C239" s="22"/>
      <c r="D239" s="9"/>
      <c r="E239" s="9"/>
    </row>
    <row r="240" spans="2:6" x14ac:dyDescent="0.2">
      <c r="B240" s="13" t="s">
        <v>95</v>
      </c>
      <c r="D240" s="9"/>
      <c r="E240" s="9"/>
    </row>
    <row r="241" spans="2:7" ht="13.5" thickBot="1" x14ac:dyDescent="0.25">
      <c r="B241" s="13"/>
      <c r="D241" s="9"/>
      <c r="E241" s="9"/>
    </row>
    <row r="242" spans="2:7" ht="13.5" thickBot="1" x14ac:dyDescent="0.25">
      <c r="B242" s="31"/>
      <c r="C242" s="29"/>
      <c r="D242" s="30">
        <v>2014</v>
      </c>
      <c r="E242" s="32">
        <v>2013</v>
      </c>
      <c r="F242" s="45" t="s">
        <v>81</v>
      </c>
    </row>
    <row r="243" spans="2:7" x14ac:dyDescent="0.2">
      <c r="B243" s="21" t="s">
        <v>31</v>
      </c>
      <c r="C243" s="22"/>
      <c r="D243" s="158">
        <v>108600</v>
      </c>
      <c r="E243" s="152">
        <v>97393</v>
      </c>
      <c r="F243" s="132">
        <f>(D243-E243)/E243</f>
        <v>0.11506987155134353</v>
      </c>
    </row>
    <row r="244" spans="2:7" x14ac:dyDescent="0.2">
      <c r="B244" s="21" t="s">
        <v>32</v>
      </c>
      <c r="C244" s="22"/>
      <c r="D244" s="160">
        <v>5232</v>
      </c>
      <c r="E244" s="161">
        <v>4622</v>
      </c>
      <c r="F244" s="121">
        <f>(D244-E244)/E244</f>
        <v>0.13197749891821722</v>
      </c>
    </row>
    <row r="245" spans="2:7" ht="13.5" thickBot="1" x14ac:dyDescent="0.25">
      <c r="B245" s="21" t="s">
        <v>33</v>
      </c>
      <c r="C245" s="22"/>
      <c r="D245" s="162">
        <v>3644</v>
      </c>
      <c r="E245" s="163">
        <v>6014</v>
      </c>
      <c r="F245" s="135">
        <f>(D245-E245)/E245</f>
        <v>-0.39408047888260728</v>
      </c>
    </row>
    <row r="246" spans="2:7" ht="13.5" thickBot="1" x14ac:dyDescent="0.25">
      <c r="B246" s="33" t="s">
        <v>34</v>
      </c>
      <c r="C246" s="22"/>
      <c r="D246" s="108">
        <f>SUM(D243:D245)</f>
        <v>117476</v>
      </c>
      <c r="E246" s="109">
        <f>SUM(E243:E245)</f>
        <v>108029</v>
      </c>
      <c r="F246" s="166">
        <f>(D246-E246)/E246</f>
        <v>8.7448740615945722E-2</v>
      </c>
    </row>
    <row r="247" spans="2:7" x14ac:dyDescent="0.2">
      <c r="B247" s="21" t="s">
        <v>35</v>
      </c>
      <c r="C247" s="22"/>
      <c r="D247" s="164"/>
      <c r="E247" s="165"/>
      <c r="F247" s="150"/>
    </row>
    <row r="248" spans="2:7" x14ac:dyDescent="0.2">
      <c r="B248" s="33" t="s">
        <v>36</v>
      </c>
      <c r="C248" s="22"/>
      <c r="D248" s="41">
        <v>58285</v>
      </c>
      <c r="E248" s="42">
        <v>56752</v>
      </c>
      <c r="F248" s="121">
        <f t="shared" ref="F248:F258" si="2">(D248-E248)/E248</f>
        <v>2.7012263884973218E-2</v>
      </c>
    </row>
    <row r="249" spans="2:7" x14ac:dyDescent="0.2">
      <c r="B249" s="33" t="s">
        <v>37</v>
      </c>
      <c r="C249" s="22"/>
      <c r="D249" s="153">
        <v>5424</v>
      </c>
      <c r="E249" s="154">
        <v>4718</v>
      </c>
      <c r="F249" s="121">
        <f t="shared" si="2"/>
        <v>0.14963967782958881</v>
      </c>
      <c r="G249" s="3" t="s">
        <v>86</v>
      </c>
    </row>
    <row r="250" spans="2:7" x14ac:dyDescent="0.2">
      <c r="B250" s="33" t="s">
        <v>38</v>
      </c>
      <c r="C250" s="22"/>
      <c r="D250" s="153">
        <v>13198</v>
      </c>
      <c r="E250" s="154">
        <v>11655</v>
      </c>
      <c r="F250" s="121">
        <f t="shared" si="2"/>
        <v>0.13238953238953238</v>
      </c>
      <c r="G250" s="3" t="s">
        <v>87</v>
      </c>
    </row>
    <row r="251" spans="2:7" x14ac:dyDescent="0.2">
      <c r="B251" s="33" t="s">
        <v>39</v>
      </c>
      <c r="C251" s="22"/>
      <c r="D251" s="153">
        <v>11427</v>
      </c>
      <c r="E251" s="154">
        <v>11585</v>
      </c>
      <c r="F251" s="121">
        <f t="shared" si="2"/>
        <v>-1.3638325420802762E-2</v>
      </c>
      <c r="G251" s="3" t="s">
        <v>149</v>
      </c>
    </row>
    <row r="252" spans="2:7" x14ac:dyDescent="0.2">
      <c r="B252" s="33" t="s">
        <v>40</v>
      </c>
      <c r="C252" s="22"/>
      <c r="D252" s="153">
        <v>10250</v>
      </c>
      <c r="E252" s="154">
        <v>10705</v>
      </c>
      <c r="F252" s="121">
        <f t="shared" si="2"/>
        <v>-4.25035030359645E-2</v>
      </c>
      <c r="G252" s="3" t="s">
        <v>88</v>
      </c>
    </row>
    <row r="253" spans="2:7" x14ac:dyDescent="0.2">
      <c r="B253" s="33" t="s">
        <v>41</v>
      </c>
      <c r="C253" s="22"/>
      <c r="D253" s="153">
        <v>3328</v>
      </c>
      <c r="E253" s="154">
        <v>3469</v>
      </c>
      <c r="F253" s="121">
        <f t="shared" si="2"/>
        <v>-4.0645719227443068E-2</v>
      </c>
      <c r="G253" s="3" t="s">
        <v>89</v>
      </c>
    </row>
    <row r="254" spans="2:7" x14ac:dyDescent="0.2">
      <c r="B254" s="33" t="s">
        <v>42</v>
      </c>
      <c r="C254" s="22"/>
      <c r="D254" s="153">
        <v>1320</v>
      </c>
      <c r="E254" s="154">
        <v>1204</v>
      </c>
      <c r="F254" s="121">
        <f t="shared" si="2"/>
        <v>9.634551495016612E-2</v>
      </c>
    </row>
    <row r="255" spans="2:7" x14ac:dyDescent="0.2">
      <c r="B255" s="33" t="s">
        <v>43</v>
      </c>
      <c r="C255" s="22"/>
      <c r="D255" s="153">
        <v>4130</v>
      </c>
      <c r="E255" s="154">
        <v>4025</v>
      </c>
      <c r="F255" s="121">
        <f t="shared" si="2"/>
        <v>2.6086956521739129E-2</v>
      </c>
    </row>
    <row r="256" spans="2:7" ht="13.5" thickBot="1" x14ac:dyDescent="0.25">
      <c r="B256" s="33" t="s">
        <v>44</v>
      </c>
      <c r="C256" s="22"/>
      <c r="D256" s="156">
        <v>1542</v>
      </c>
      <c r="E256" s="157">
        <v>1521</v>
      </c>
      <c r="F256" s="135">
        <f t="shared" si="2"/>
        <v>1.3806706114398421E-2</v>
      </c>
    </row>
    <row r="257" spans="1:8" ht="13.5" thickBot="1" x14ac:dyDescent="0.25">
      <c r="B257" s="21" t="s">
        <v>45</v>
      </c>
      <c r="C257" s="22"/>
      <c r="D257" s="108">
        <f>SUM(D248:D256)</f>
        <v>108904</v>
      </c>
      <c r="E257" s="109">
        <f>SUM(E248:E256)</f>
        <v>105634</v>
      </c>
      <c r="F257" s="148">
        <f t="shared" si="2"/>
        <v>3.0955942215574531E-2</v>
      </c>
    </row>
    <row r="258" spans="1:8" ht="13.5" thickBot="1" x14ac:dyDescent="0.25">
      <c r="B258" s="33" t="s">
        <v>46</v>
      </c>
      <c r="C258" s="22"/>
      <c r="D258" s="105">
        <f>D246-D257</f>
        <v>8572</v>
      </c>
      <c r="E258" s="103">
        <f>E246-E257</f>
        <v>2395</v>
      </c>
      <c r="F258" s="159">
        <f t="shared" si="2"/>
        <v>2.5791231732776616</v>
      </c>
      <c r="G258" s="3" t="s">
        <v>90</v>
      </c>
    </row>
    <row r="259" spans="1:8" ht="14.25" thickTop="1" thickBot="1" x14ac:dyDescent="0.25">
      <c r="B259" s="24"/>
      <c r="C259" s="5"/>
      <c r="D259" s="5"/>
      <c r="E259" s="5"/>
      <c r="F259" s="79"/>
      <c r="G259" s="3" t="s">
        <v>91</v>
      </c>
    </row>
    <row r="262" spans="1:8" ht="13.5" thickBot="1" x14ac:dyDescent="0.25">
      <c r="A262" s="36"/>
      <c r="B262" s="37"/>
      <c r="C262" s="36"/>
      <c r="D262" s="36"/>
      <c r="E262" s="36"/>
      <c r="F262" s="36"/>
      <c r="G262" s="36"/>
      <c r="H262" s="36"/>
    </row>
    <row r="263" spans="1:8" ht="13.5" thickTop="1" x14ac:dyDescent="0.2">
      <c r="G263" s="38"/>
      <c r="H263" s="38" t="s">
        <v>52</v>
      </c>
    </row>
  </sheetData>
  <mergeCells count="1">
    <mergeCell ref="B119:C119"/>
  </mergeCells>
  <phoneticPr fontId="0" type="noConversion"/>
  <printOptions headings="1"/>
  <pageMargins left="0.7" right="0.7" top="0.75" bottom="0.75" header="0.3" footer="0.3"/>
  <pageSetup scale="72" fitToHeight="0" orientation="portrait" horizontalDpi="300" verticalDpi="300" r:id="rId1"/>
  <headerFooter alignWithMargins="0"/>
  <rowBreaks count="4" manualBreakCount="4">
    <brk id="59" max="16383" man="1"/>
    <brk id="123" max="16383" man="1"/>
    <brk id="185" max="16383" man="1"/>
    <brk id="239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CH13MODEL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UHFM 7TH EDITION</dc:title>
  <dc:subject>Model</dc:subject>
  <dc:creator>Louis C. Gapenski and George H. Pink</dc:creator>
  <cp:lastModifiedBy>Michael  G. Noren</cp:lastModifiedBy>
  <cp:lastPrinted>2015-02-28T19:30:53Z</cp:lastPrinted>
  <dcterms:created xsi:type="dcterms:W3CDTF">1999-05-21T04:40:53Z</dcterms:created>
  <dcterms:modified xsi:type="dcterms:W3CDTF">2015-03-19T13:14:01Z</dcterms:modified>
</cp:coreProperties>
</file>